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AMSUNG\Documents\METRO ENGENHARIA\OUTRAS OBRAS\MACEIO\02 - PRAÇAS\02 - LICITAÇÃO\7. PRAÇA BETHAVILLE\PROTOCOLADO\PRAÇA BETHAVILLE\"/>
    </mc:Choice>
  </mc:AlternateContent>
  <xr:revisionPtr revIDLastSave="0" documentId="13_ncr:1_{DA988165-D4EA-40C6-9F43-BEB41F25FCE5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ORÇAMENTO" sheetId="1" r:id="rId1"/>
    <sheet name="MEMORIA DE CALCULO" sheetId="2" r:id="rId2"/>
    <sheet name="CURVA ABC" sheetId="3" r:id="rId3"/>
  </sheets>
  <definedNames>
    <definedName name="_xlnm._FilterDatabase" localSheetId="2" hidden="1">'CURVA ABC'!$A$7:$I$127</definedName>
    <definedName name="_xlnm._FilterDatabase" localSheetId="1" hidden="1">'MEMORIA DE CALCULO'!$A$7:$O$171</definedName>
    <definedName name="_xlnm._FilterDatabase" localSheetId="0" hidden="1">ORÇAMENTO!$A$7:$K$161</definedName>
    <definedName name="_xlnm.Print_Area" localSheetId="1">'MEMORIA DE CALCULO'!$A$1:$O$172</definedName>
    <definedName name="_xlnm.Print_Area" localSheetId="0">ORÇAMENTO!$A$1:$K$164</definedName>
    <definedName name="_xlnm.Print_Titles" localSheetId="2">'CURVA ABC'!$1:$7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33" i="1" l="1"/>
  <c r="J8" i="1"/>
  <c r="G129" i="3" l="1"/>
  <c r="F41" i="1"/>
  <c r="H41" i="1"/>
  <c r="I41" i="1" s="1"/>
  <c r="N50" i="2"/>
  <c r="N10" i="2"/>
  <c r="N9" i="2"/>
  <c r="H10" i="1"/>
  <c r="I10" i="1" s="1"/>
  <c r="J10" i="1" s="1"/>
  <c r="N172" i="2" l="1"/>
  <c r="F161" i="1" s="1"/>
  <c r="H161" i="1"/>
  <c r="I161" i="1" s="1"/>
  <c r="H106" i="1"/>
  <c r="I106" i="1" s="1"/>
  <c r="N117" i="2"/>
  <c r="F106" i="1" s="1"/>
  <c r="G55" i="2"/>
  <c r="L55" i="2" s="1"/>
  <c r="N55" i="2" s="1"/>
  <c r="F46" i="1" s="1"/>
  <c r="H46" i="1"/>
  <c r="I46" i="1" s="1"/>
  <c r="H74" i="3" l="1"/>
  <c r="H28" i="3"/>
  <c r="H46" i="3"/>
  <c r="H14" i="3"/>
  <c r="H114" i="3"/>
  <c r="H9" i="3"/>
  <c r="H61" i="3"/>
  <c r="H107" i="3"/>
  <c r="H69" i="3"/>
  <c r="H33" i="3"/>
  <c r="H100" i="3"/>
  <c r="H126" i="3"/>
  <c r="H97" i="3"/>
  <c r="H65" i="3"/>
  <c r="H105" i="3"/>
  <c r="H53" i="3"/>
  <c r="H39" i="3"/>
  <c r="H125" i="3"/>
  <c r="H8" i="3"/>
  <c r="I8" i="3" s="1"/>
  <c r="H19" i="3"/>
  <c r="H83" i="3"/>
  <c r="H82" i="3"/>
  <c r="H94" i="3"/>
  <c r="H127" i="3"/>
  <c r="H52" i="3"/>
  <c r="H27" i="3"/>
  <c r="H60" i="3"/>
  <c r="H15" i="3"/>
  <c r="H29" i="3"/>
  <c r="H72" i="3"/>
  <c r="H73" i="3"/>
  <c r="H111" i="3"/>
  <c r="H110" i="3"/>
  <c r="H31" i="3"/>
  <c r="H34" i="3"/>
  <c r="H25" i="3"/>
  <c r="H79" i="3"/>
  <c r="H47" i="3"/>
  <c r="H87" i="3"/>
  <c r="H40" i="3"/>
  <c r="H50" i="3"/>
  <c r="H68" i="3"/>
  <c r="H86" i="3"/>
  <c r="H120" i="3"/>
  <c r="H48" i="3"/>
  <c r="H44" i="3"/>
  <c r="H113" i="3"/>
  <c r="H115" i="3"/>
  <c r="H13" i="3"/>
  <c r="H62" i="3"/>
  <c r="H41" i="3"/>
  <c r="H96" i="3"/>
  <c r="H56" i="3"/>
  <c r="H122" i="3"/>
  <c r="H123" i="3"/>
  <c r="H16" i="3"/>
  <c r="H104" i="3"/>
  <c r="H63" i="3"/>
  <c r="H66" i="3"/>
  <c r="H89" i="3"/>
  <c r="H54" i="3"/>
  <c r="H49" i="3"/>
  <c r="H22" i="3"/>
  <c r="H30" i="3"/>
  <c r="H92" i="3"/>
  <c r="H85" i="3"/>
  <c r="H93" i="3"/>
  <c r="H116" i="3"/>
  <c r="H12" i="3"/>
  <c r="H103" i="3"/>
  <c r="H91" i="3"/>
  <c r="H67" i="3"/>
  <c r="H21" i="3"/>
  <c r="H18" i="3"/>
  <c r="H98" i="3"/>
  <c r="H23" i="3"/>
  <c r="H45" i="3"/>
  <c r="H109" i="3"/>
  <c r="H118" i="3"/>
  <c r="H55" i="3"/>
  <c r="H24" i="3"/>
  <c r="H42" i="3"/>
  <c r="H77" i="3"/>
  <c r="H112" i="3"/>
  <c r="H117" i="3"/>
  <c r="H70" i="3"/>
  <c r="H51" i="3"/>
  <c r="H90" i="3"/>
  <c r="H99" i="3"/>
  <c r="H88" i="3"/>
  <c r="H108" i="3"/>
  <c r="H59" i="3"/>
  <c r="H20" i="3"/>
  <c r="H32" i="3"/>
  <c r="H35" i="3"/>
  <c r="H11" i="3"/>
  <c r="H81" i="3"/>
  <c r="H76" i="3"/>
  <c r="H78" i="3"/>
  <c r="H124" i="3"/>
  <c r="H106" i="3"/>
  <c r="H36" i="3"/>
  <c r="H95" i="3"/>
  <c r="H102" i="3"/>
  <c r="H17" i="3"/>
  <c r="H75" i="3"/>
  <c r="H121" i="3"/>
  <c r="H84" i="3"/>
  <c r="H64" i="3"/>
  <c r="H38" i="3"/>
  <c r="H58" i="3"/>
  <c r="H119" i="3"/>
  <c r="H43" i="3"/>
  <c r="H101" i="3"/>
  <c r="H57" i="3"/>
  <c r="H37" i="3"/>
  <c r="H71" i="3"/>
  <c r="H80" i="3"/>
  <c r="H26" i="3"/>
  <c r="H10" i="3"/>
  <c r="J161" i="1"/>
  <c r="J106" i="1"/>
  <c r="J46" i="1"/>
  <c r="L41" i="2" l="1"/>
  <c r="N41" i="2" s="1"/>
  <c r="N40" i="2" s="1"/>
  <c r="K39" i="2"/>
  <c r="L39" i="2" s="1"/>
  <c r="N39" i="2" s="1"/>
  <c r="N38" i="2" s="1"/>
  <c r="K43" i="2" s="1"/>
  <c r="L43" i="2" s="1"/>
  <c r="N43" i="2" s="1"/>
  <c r="N42" i="2" s="1"/>
  <c r="K45" i="2" s="1"/>
  <c r="L37" i="2"/>
  <c r="N37" i="2" s="1"/>
  <c r="N36" i="2" s="1"/>
  <c r="H39" i="1"/>
  <c r="I39" i="1" s="1"/>
  <c r="H38" i="1"/>
  <c r="I38" i="1" s="1"/>
  <c r="K49" i="2" l="1"/>
  <c r="K47" i="2"/>
  <c r="L45" i="2"/>
  <c r="N45" i="2" s="1"/>
  <c r="N44" i="2" s="1"/>
  <c r="L49" i="2" s="1"/>
  <c r="N49" i="2" s="1"/>
  <c r="N48" i="2" s="1"/>
  <c r="F38" i="1" l="1"/>
  <c r="J38" i="1" s="1"/>
  <c r="L47" i="2"/>
  <c r="N47" i="2" s="1"/>
  <c r="N46" i="2" s="1"/>
  <c r="F39" i="1" s="1"/>
  <c r="J39" i="1" s="1"/>
  <c r="H9" i="1" l="1"/>
  <c r="I9" i="1" s="1"/>
  <c r="J9" i="1" s="1"/>
  <c r="L57" i="2"/>
  <c r="N57" i="2" s="1"/>
  <c r="F48" i="1" s="1"/>
  <c r="L169" i="2" l="1"/>
  <c r="L168" i="2"/>
  <c r="N168" i="2" s="1"/>
  <c r="F157" i="1" s="1"/>
  <c r="L167" i="2"/>
  <c r="N167" i="2" s="1"/>
  <c r="F156" i="1" s="1"/>
  <c r="L166" i="2"/>
  <c r="N166" i="2" s="1"/>
  <c r="F155" i="1" s="1"/>
  <c r="L164" i="2"/>
  <c r="N164" i="2" s="1"/>
  <c r="F153" i="1" s="1"/>
  <c r="F163" i="2"/>
  <c r="F165" i="2" s="1"/>
  <c r="L162" i="2"/>
  <c r="N162" i="2" s="1"/>
  <c r="H158" i="1"/>
  <c r="I158" i="1" s="1"/>
  <c r="H157" i="1"/>
  <c r="I157" i="1" s="1"/>
  <c r="H156" i="1"/>
  <c r="I156" i="1" s="1"/>
  <c r="H155" i="1"/>
  <c r="I155" i="1" s="1"/>
  <c r="H154" i="1"/>
  <c r="I154" i="1" s="1"/>
  <c r="H153" i="1"/>
  <c r="I153" i="1" s="1"/>
  <c r="H152" i="1"/>
  <c r="I152" i="1" s="1"/>
  <c r="H151" i="1"/>
  <c r="I151" i="1" s="1"/>
  <c r="L53" i="2"/>
  <c r="N53" i="2" s="1"/>
  <c r="L54" i="2"/>
  <c r="N54" i="2" s="1"/>
  <c r="L52" i="2"/>
  <c r="N52" i="2" s="1"/>
  <c r="L163" i="2" l="1"/>
  <c r="N163" i="2" s="1"/>
  <c r="F152" i="1" s="1"/>
  <c r="J152" i="1" s="1"/>
  <c r="L165" i="2"/>
  <c r="N165" i="2" s="1"/>
  <c r="F154" i="1" s="1"/>
  <c r="J154" i="1" s="1"/>
  <c r="N169" i="2"/>
  <c r="F158" i="1" s="1"/>
  <c r="J158" i="1" s="1"/>
  <c r="J157" i="1"/>
  <c r="J156" i="1"/>
  <c r="J155" i="1"/>
  <c r="J153" i="1"/>
  <c r="F45" i="1" l="1"/>
  <c r="F44" i="1"/>
  <c r="F43" i="1"/>
  <c r="L171" i="2"/>
  <c r="N171" i="2" s="1"/>
  <c r="L154" i="2"/>
  <c r="N154" i="2" s="1"/>
  <c r="F143" i="1" s="1"/>
  <c r="L155" i="2"/>
  <c r="N155" i="2" s="1"/>
  <c r="F144" i="1" s="1"/>
  <c r="L156" i="2"/>
  <c r="N156" i="2" s="1"/>
  <c r="F145" i="1" s="1"/>
  <c r="L157" i="2"/>
  <c r="N157" i="2" s="1"/>
  <c r="F146" i="1" s="1"/>
  <c r="L158" i="2"/>
  <c r="N158" i="2" s="1"/>
  <c r="F147" i="1" s="1"/>
  <c r="L159" i="2"/>
  <c r="N159" i="2" s="1"/>
  <c r="F148" i="1" s="1"/>
  <c r="L160" i="2"/>
  <c r="N160" i="2" s="1"/>
  <c r="F149" i="1" s="1"/>
  <c r="L153" i="2"/>
  <c r="N153" i="2" s="1"/>
  <c r="F142" i="1" s="1"/>
  <c r="L152" i="2"/>
  <c r="N152" i="2" s="1"/>
  <c r="F141" i="1" s="1"/>
  <c r="L150" i="2"/>
  <c r="N150" i="2" s="1"/>
  <c r="F139" i="1" s="1"/>
  <c r="L149" i="2"/>
  <c r="N149" i="2" s="1"/>
  <c r="F138" i="1" s="1"/>
  <c r="L148" i="2"/>
  <c r="N148" i="2" s="1"/>
  <c r="F137" i="1" s="1"/>
  <c r="L147" i="2"/>
  <c r="N147" i="2" s="1"/>
  <c r="F136" i="1" s="1"/>
  <c r="L142" i="2"/>
  <c r="N142" i="2" s="1"/>
  <c r="F131" i="1" s="1"/>
  <c r="L143" i="2"/>
  <c r="N143" i="2" s="1"/>
  <c r="F132" i="1" s="1"/>
  <c r="L144" i="2"/>
  <c r="N144" i="2" s="1"/>
  <c r="F133" i="1" s="1"/>
  <c r="L145" i="2"/>
  <c r="N145" i="2" s="1"/>
  <c r="F134" i="1" s="1"/>
  <c r="L146" i="2"/>
  <c r="N146" i="2" s="1"/>
  <c r="F135" i="1" s="1"/>
  <c r="L141" i="2"/>
  <c r="N141" i="2" s="1"/>
  <c r="F130" i="1" s="1"/>
  <c r="L140" i="2"/>
  <c r="N140" i="2" s="1"/>
  <c r="F129" i="1" s="1"/>
  <c r="L138" i="2"/>
  <c r="N138" i="2" s="1"/>
  <c r="F127" i="1" s="1"/>
  <c r="L137" i="2"/>
  <c r="N137" i="2" s="1"/>
  <c r="F126" i="1" s="1"/>
  <c r="L136" i="2"/>
  <c r="N136" i="2" s="1"/>
  <c r="F125" i="1" s="1"/>
  <c r="L135" i="2"/>
  <c r="N135" i="2" s="1"/>
  <c r="F124" i="1" s="1"/>
  <c r="L134" i="2"/>
  <c r="N134" i="2" s="1"/>
  <c r="F123" i="1" s="1"/>
  <c r="L133" i="2"/>
  <c r="N133" i="2" s="1"/>
  <c r="F122" i="1" s="1"/>
  <c r="L132" i="2"/>
  <c r="N132" i="2" s="1"/>
  <c r="F121" i="1" s="1"/>
  <c r="L130" i="2"/>
  <c r="N130" i="2" s="1"/>
  <c r="F119" i="1" s="1"/>
  <c r="L129" i="2"/>
  <c r="N129" i="2" s="1"/>
  <c r="F118" i="1" s="1"/>
  <c r="L128" i="2"/>
  <c r="N128" i="2" s="1"/>
  <c r="F117" i="1" s="1"/>
  <c r="L126" i="2"/>
  <c r="N126" i="2" s="1"/>
  <c r="F115" i="1" s="1"/>
  <c r="L127" i="2"/>
  <c r="N127" i="2" s="1"/>
  <c r="F116" i="1" s="1"/>
  <c r="L125" i="2"/>
  <c r="N125" i="2" s="1"/>
  <c r="F114" i="1" s="1"/>
  <c r="L123" i="2"/>
  <c r="N123" i="2" s="1"/>
  <c r="F112" i="1" s="1"/>
  <c r="L122" i="2"/>
  <c r="N122" i="2" s="1"/>
  <c r="F111" i="1" s="1"/>
  <c r="L120" i="2"/>
  <c r="N120" i="2" s="1"/>
  <c r="F109" i="1" s="1"/>
  <c r="L119" i="2"/>
  <c r="N119" i="2" s="1"/>
  <c r="F108" i="1" s="1"/>
  <c r="L116" i="2"/>
  <c r="N116" i="2" s="1"/>
  <c r="F105" i="1" s="1"/>
  <c r="L115" i="2"/>
  <c r="N115" i="2" s="1"/>
  <c r="F104" i="1" s="1"/>
  <c r="L113" i="2"/>
  <c r="N113" i="2" s="1"/>
  <c r="F102" i="1" s="1"/>
  <c r="L112" i="2"/>
  <c r="N112" i="2" s="1"/>
  <c r="F101" i="1" s="1"/>
  <c r="L110" i="2"/>
  <c r="N110" i="2" s="1"/>
  <c r="F99" i="1" s="1"/>
  <c r="L98" i="2"/>
  <c r="N98" i="2" s="1"/>
  <c r="F87" i="1" s="1"/>
  <c r="L99" i="2"/>
  <c r="N99" i="2" s="1"/>
  <c r="F88" i="1" s="1"/>
  <c r="L100" i="2"/>
  <c r="N100" i="2" s="1"/>
  <c r="F89" i="1" s="1"/>
  <c r="L101" i="2"/>
  <c r="N101" i="2" s="1"/>
  <c r="F90" i="1" s="1"/>
  <c r="L102" i="2"/>
  <c r="N102" i="2" s="1"/>
  <c r="F91" i="1" s="1"/>
  <c r="L103" i="2"/>
  <c r="N103" i="2" s="1"/>
  <c r="F92" i="1" s="1"/>
  <c r="L104" i="2"/>
  <c r="N104" i="2" s="1"/>
  <c r="F93" i="1" s="1"/>
  <c r="L105" i="2"/>
  <c r="N105" i="2" s="1"/>
  <c r="F94" i="1" s="1"/>
  <c r="L106" i="2"/>
  <c r="N106" i="2" s="1"/>
  <c r="F95" i="1" s="1"/>
  <c r="L107" i="2"/>
  <c r="N107" i="2" s="1"/>
  <c r="F96" i="1" s="1"/>
  <c r="L108" i="2"/>
  <c r="N108" i="2" s="1"/>
  <c r="F97" i="1" s="1"/>
  <c r="L109" i="2"/>
  <c r="N109" i="2" s="1"/>
  <c r="F98" i="1" s="1"/>
  <c r="L97" i="2"/>
  <c r="N97" i="2" s="1"/>
  <c r="F86" i="1" s="1"/>
  <c r="L96" i="2"/>
  <c r="N96" i="2" s="1"/>
  <c r="F85" i="1" s="1"/>
  <c r="L95" i="2"/>
  <c r="N95" i="2" s="1"/>
  <c r="F84" i="1" s="1"/>
  <c r="L93" i="2"/>
  <c r="N93" i="2" s="1"/>
  <c r="F82" i="1" s="1"/>
  <c r="L92" i="2"/>
  <c r="N92" i="2" s="1"/>
  <c r="F81" i="1" s="1"/>
  <c r="L91" i="2"/>
  <c r="N91" i="2" s="1"/>
  <c r="F80" i="1" s="1"/>
  <c r="L89" i="2"/>
  <c r="N89" i="2" s="1"/>
  <c r="F78" i="1" s="1"/>
  <c r="L88" i="2"/>
  <c r="N88" i="2" s="1"/>
  <c r="F77" i="1" s="1"/>
  <c r="L87" i="2"/>
  <c r="N87" i="2" s="1"/>
  <c r="F76" i="1" s="1"/>
  <c r="L86" i="2"/>
  <c r="N86" i="2" s="1"/>
  <c r="F75" i="1" s="1"/>
  <c r="L85" i="2"/>
  <c r="N85" i="2" s="1"/>
  <c r="F74" i="1" s="1"/>
  <c r="L81" i="2"/>
  <c r="N81" i="2" s="1"/>
  <c r="F70" i="1" s="1"/>
  <c r="L82" i="2"/>
  <c r="N82" i="2" s="1"/>
  <c r="F71" i="1" s="1"/>
  <c r="L83" i="2"/>
  <c r="N83" i="2" s="1"/>
  <c r="F72" i="1" s="1"/>
  <c r="L80" i="2"/>
  <c r="N80" i="2" s="1"/>
  <c r="F69" i="1" s="1"/>
  <c r="L69" i="2"/>
  <c r="N69" i="2" s="1"/>
  <c r="F58" i="1" s="1"/>
  <c r="L70" i="2"/>
  <c r="N70" i="2" s="1"/>
  <c r="F59" i="1" s="1"/>
  <c r="L71" i="2"/>
  <c r="N71" i="2" s="1"/>
  <c r="F60" i="1" s="1"/>
  <c r="L72" i="2"/>
  <c r="N72" i="2" s="1"/>
  <c r="F61" i="1" s="1"/>
  <c r="L73" i="2"/>
  <c r="N73" i="2" s="1"/>
  <c r="F62" i="1" s="1"/>
  <c r="L74" i="2"/>
  <c r="N74" i="2" s="1"/>
  <c r="F63" i="1" s="1"/>
  <c r="L75" i="2"/>
  <c r="N75" i="2" s="1"/>
  <c r="F64" i="1" s="1"/>
  <c r="L76" i="2"/>
  <c r="N76" i="2" s="1"/>
  <c r="F65" i="1" s="1"/>
  <c r="L77" i="2"/>
  <c r="N77" i="2" s="1"/>
  <c r="F66" i="1" s="1"/>
  <c r="L78" i="2"/>
  <c r="N78" i="2" s="1"/>
  <c r="F67" i="1" s="1"/>
  <c r="L68" i="2"/>
  <c r="N68" i="2" s="1"/>
  <c r="F57" i="1" s="1"/>
  <c r="L64" i="2"/>
  <c r="N64" i="2" s="1"/>
  <c r="F53" i="1" s="1"/>
  <c r="L65" i="2"/>
  <c r="N65" i="2" s="1"/>
  <c r="F54" i="1" s="1"/>
  <c r="L66" i="2"/>
  <c r="N66" i="2" s="1"/>
  <c r="F55" i="1" s="1"/>
  <c r="L63" i="2"/>
  <c r="N63" i="2" s="1"/>
  <c r="F52" i="1" s="1"/>
  <c r="K62" i="2"/>
  <c r="L62" i="2" s="1"/>
  <c r="N62" i="2" s="1"/>
  <c r="F51" i="1" s="1"/>
  <c r="K59" i="2"/>
  <c r="N59" i="2" s="1"/>
  <c r="N58" i="2" s="1"/>
  <c r="F49" i="1" s="1"/>
  <c r="H40" i="1"/>
  <c r="I40" i="1" s="1"/>
  <c r="L28" i="2"/>
  <c r="N28" i="2" s="1"/>
  <c r="F26" i="1" s="1"/>
  <c r="L29" i="2"/>
  <c r="N29" i="2" s="1"/>
  <c r="F27" i="1" s="1"/>
  <c r="L30" i="2"/>
  <c r="N30" i="2" s="1"/>
  <c r="F28" i="1" s="1"/>
  <c r="L32" i="2"/>
  <c r="N32" i="2" s="1"/>
  <c r="F30" i="1" s="1"/>
  <c r="L33" i="2"/>
  <c r="N33" i="2" s="1"/>
  <c r="F31" i="1" s="1"/>
  <c r="L34" i="2"/>
  <c r="N34" i="2" s="1"/>
  <c r="F32" i="1" s="1"/>
  <c r="L31" i="2"/>
  <c r="N31" i="2" s="1"/>
  <c r="F29" i="1" s="1"/>
  <c r="L27" i="2"/>
  <c r="N27" i="2" s="1"/>
  <c r="N26" i="2" s="1"/>
  <c r="F25" i="1" s="1"/>
  <c r="L22" i="2"/>
  <c r="N22" i="2" s="1"/>
  <c r="F21" i="1" s="1"/>
  <c r="L21" i="2"/>
  <c r="N21" i="2" s="1"/>
  <c r="F20" i="1" s="1"/>
  <c r="L20" i="2"/>
  <c r="N20" i="2" s="1"/>
  <c r="F19" i="1" s="1"/>
  <c r="L23" i="2"/>
  <c r="N23" i="2" s="1"/>
  <c r="F22" i="1" s="1"/>
  <c r="L24" i="2"/>
  <c r="N24" i="2" s="1"/>
  <c r="F23" i="1" s="1"/>
  <c r="L19" i="2"/>
  <c r="N19" i="2" s="1"/>
  <c r="N18" i="2" s="1"/>
  <c r="F18" i="1" s="1"/>
  <c r="L13" i="2"/>
  <c r="N13" i="2" s="1"/>
  <c r="F13" i="1" s="1"/>
  <c r="L14" i="2"/>
  <c r="N14" i="2" s="1"/>
  <c r="F14" i="1" s="1"/>
  <c r="L15" i="2"/>
  <c r="N15" i="2" s="1"/>
  <c r="F15" i="1" s="1"/>
  <c r="L16" i="2"/>
  <c r="N16" i="2" s="1"/>
  <c r="F16" i="1" s="1"/>
  <c r="L12" i="2"/>
  <c r="N12" i="2" s="1"/>
  <c r="F12" i="1" s="1"/>
  <c r="H160" i="1"/>
  <c r="I160" i="1" s="1"/>
  <c r="H149" i="1"/>
  <c r="I149" i="1" s="1"/>
  <c r="H148" i="1"/>
  <c r="I148" i="1" s="1"/>
  <c r="H147" i="1"/>
  <c r="I147" i="1" s="1"/>
  <c r="H146" i="1"/>
  <c r="I146" i="1" s="1"/>
  <c r="H145" i="1"/>
  <c r="I145" i="1" s="1"/>
  <c r="H144" i="1"/>
  <c r="I144" i="1" s="1"/>
  <c r="H143" i="1"/>
  <c r="I143" i="1" s="1"/>
  <c r="H142" i="1"/>
  <c r="I142" i="1" s="1"/>
  <c r="H141" i="1"/>
  <c r="I141" i="1" s="1"/>
  <c r="H139" i="1"/>
  <c r="I139" i="1" s="1"/>
  <c r="H138" i="1"/>
  <c r="I138" i="1" s="1"/>
  <c r="H137" i="1"/>
  <c r="I137" i="1" s="1"/>
  <c r="H136" i="1"/>
  <c r="I136" i="1" s="1"/>
  <c r="H135" i="1"/>
  <c r="I135" i="1" s="1"/>
  <c r="H134" i="1"/>
  <c r="I134" i="1" s="1"/>
  <c r="H133" i="1"/>
  <c r="I133" i="1" s="1"/>
  <c r="H132" i="1"/>
  <c r="I132" i="1" s="1"/>
  <c r="H131" i="1"/>
  <c r="I131" i="1" s="1"/>
  <c r="H130" i="1"/>
  <c r="I130" i="1" s="1"/>
  <c r="H129" i="1"/>
  <c r="I129" i="1" s="1"/>
  <c r="H127" i="1"/>
  <c r="I127" i="1" s="1"/>
  <c r="H126" i="1"/>
  <c r="I126" i="1" s="1"/>
  <c r="H125" i="1"/>
  <c r="I125" i="1" s="1"/>
  <c r="H124" i="1"/>
  <c r="I124" i="1" s="1"/>
  <c r="H123" i="1"/>
  <c r="I123" i="1" s="1"/>
  <c r="H122" i="1"/>
  <c r="I122" i="1" s="1"/>
  <c r="H121" i="1"/>
  <c r="I121" i="1" s="1"/>
  <c r="H119" i="1"/>
  <c r="I119" i="1" s="1"/>
  <c r="H118" i="1"/>
  <c r="I118" i="1" s="1"/>
  <c r="H117" i="1"/>
  <c r="I117" i="1" s="1"/>
  <c r="H116" i="1"/>
  <c r="I116" i="1" s="1"/>
  <c r="H115" i="1"/>
  <c r="I115" i="1" s="1"/>
  <c r="H114" i="1"/>
  <c r="I114" i="1" s="1"/>
  <c r="H112" i="1"/>
  <c r="I112" i="1" s="1"/>
  <c r="H111" i="1"/>
  <c r="I111" i="1" s="1"/>
  <c r="H109" i="1"/>
  <c r="I109" i="1" s="1"/>
  <c r="H108" i="1"/>
  <c r="I108" i="1" s="1"/>
  <c r="H105" i="1"/>
  <c r="I105" i="1" s="1"/>
  <c r="H104" i="1"/>
  <c r="I104" i="1" s="1"/>
  <c r="H102" i="1"/>
  <c r="I102" i="1" s="1"/>
  <c r="H101" i="1"/>
  <c r="I101" i="1" s="1"/>
  <c r="H99" i="1"/>
  <c r="I99" i="1" s="1"/>
  <c r="H98" i="1"/>
  <c r="I98" i="1" s="1"/>
  <c r="H97" i="1"/>
  <c r="I97" i="1" s="1"/>
  <c r="H96" i="1"/>
  <c r="I96" i="1" s="1"/>
  <c r="H95" i="1"/>
  <c r="I95" i="1" s="1"/>
  <c r="H94" i="1"/>
  <c r="I94" i="1" s="1"/>
  <c r="H93" i="1"/>
  <c r="I93" i="1" s="1"/>
  <c r="H92" i="1"/>
  <c r="I92" i="1" s="1"/>
  <c r="H91" i="1"/>
  <c r="I91" i="1" s="1"/>
  <c r="H90" i="1"/>
  <c r="I90" i="1" s="1"/>
  <c r="H89" i="1"/>
  <c r="I89" i="1" s="1"/>
  <c r="H88" i="1"/>
  <c r="I88" i="1" s="1"/>
  <c r="H87" i="1"/>
  <c r="I87" i="1" s="1"/>
  <c r="H86" i="1"/>
  <c r="I86" i="1" s="1"/>
  <c r="H85" i="1"/>
  <c r="I85" i="1" s="1"/>
  <c r="H84" i="1"/>
  <c r="I84" i="1" s="1"/>
  <c r="H82" i="1"/>
  <c r="I82" i="1" s="1"/>
  <c r="H81" i="1"/>
  <c r="I81" i="1" s="1"/>
  <c r="H80" i="1"/>
  <c r="I80" i="1" s="1"/>
  <c r="H78" i="1"/>
  <c r="I78" i="1" s="1"/>
  <c r="H77" i="1"/>
  <c r="I77" i="1" s="1"/>
  <c r="H76" i="1"/>
  <c r="I76" i="1" s="1"/>
  <c r="H75" i="1"/>
  <c r="I75" i="1" s="1"/>
  <c r="H74" i="1"/>
  <c r="I74" i="1" s="1"/>
  <c r="H72" i="1"/>
  <c r="I72" i="1" s="1"/>
  <c r="H71" i="1"/>
  <c r="I71" i="1" s="1"/>
  <c r="H70" i="1"/>
  <c r="I70" i="1" s="1"/>
  <c r="H69" i="1"/>
  <c r="I69" i="1" s="1"/>
  <c r="H67" i="1"/>
  <c r="I67" i="1" s="1"/>
  <c r="H66" i="1"/>
  <c r="I66" i="1" s="1"/>
  <c r="H65" i="1"/>
  <c r="I65" i="1" s="1"/>
  <c r="H64" i="1"/>
  <c r="I64" i="1" s="1"/>
  <c r="H63" i="1"/>
  <c r="I63" i="1" s="1"/>
  <c r="H62" i="1"/>
  <c r="I62" i="1" s="1"/>
  <c r="H61" i="1"/>
  <c r="I61" i="1" s="1"/>
  <c r="H60" i="1"/>
  <c r="I60" i="1" s="1"/>
  <c r="H59" i="1"/>
  <c r="I59" i="1" s="1"/>
  <c r="H58" i="1"/>
  <c r="I58" i="1" s="1"/>
  <c r="H57" i="1"/>
  <c r="I57" i="1" s="1"/>
  <c r="H55" i="1"/>
  <c r="I55" i="1" s="1"/>
  <c r="H54" i="1"/>
  <c r="I54" i="1" s="1"/>
  <c r="H53" i="1"/>
  <c r="I53" i="1" s="1"/>
  <c r="H52" i="1"/>
  <c r="I52" i="1" s="1"/>
  <c r="H51" i="1"/>
  <c r="I51" i="1" s="1"/>
  <c r="H50" i="1"/>
  <c r="I50" i="1" s="1"/>
  <c r="H49" i="1"/>
  <c r="I49" i="1" s="1"/>
  <c r="H48" i="1"/>
  <c r="I48" i="1" s="1"/>
  <c r="H45" i="1"/>
  <c r="I45" i="1" s="1"/>
  <c r="H44" i="1"/>
  <c r="I44" i="1" s="1"/>
  <c r="H43" i="1"/>
  <c r="I43" i="1" s="1"/>
  <c r="H37" i="1"/>
  <c r="I37" i="1" s="1"/>
  <c r="H36" i="1"/>
  <c r="I36" i="1" s="1"/>
  <c r="H35" i="1"/>
  <c r="I35" i="1" s="1"/>
  <c r="H34" i="1"/>
  <c r="I34" i="1" s="1"/>
  <c r="H32" i="1"/>
  <c r="I32" i="1" s="1"/>
  <c r="H31" i="1"/>
  <c r="I31" i="1" s="1"/>
  <c r="H30" i="1"/>
  <c r="I30" i="1" s="1"/>
  <c r="H29" i="1"/>
  <c r="I29" i="1" s="1"/>
  <c r="H28" i="1"/>
  <c r="I28" i="1" s="1"/>
  <c r="H27" i="1"/>
  <c r="I27" i="1" s="1"/>
  <c r="H26" i="1"/>
  <c r="I26" i="1" s="1"/>
  <c r="H25" i="1"/>
  <c r="I25" i="1" s="1"/>
  <c r="H23" i="1"/>
  <c r="I23" i="1" s="1"/>
  <c r="H22" i="1"/>
  <c r="I22" i="1" s="1"/>
  <c r="H21" i="1"/>
  <c r="I21" i="1" s="1"/>
  <c r="H20" i="1"/>
  <c r="I20" i="1" s="1"/>
  <c r="H19" i="1"/>
  <c r="I19" i="1" s="1"/>
  <c r="H18" i="1"/>
  <c r="I18" i="1" s="1"/>
  <c r="H16" i="1"/>
  <c r="I16" i="1" s="1"/>
  <c r="H15" i="1"/>
  <c r="I15" i="1" s="1"/>
  <c r="H14" i="1"/>
  <c r="I14" i="1" s="1"/>
  <c r="H13" i="1"/>
  <c r="I13" i="1" s="1"/>
  <c r="H12" i="1"/>
  <c r="I12" i="1" s="1"/>
  <c r="F34" i="1" l="1"/>
  <c r="J34" i="1" s="1"/>
  <c r="J48" i="1"/>
  <c r="F160" i="1"/>
  <c r="F151" i="1"/>
  <c r="J151" i="1" s="1"/>
  <c r="J150" i="1" s="1"/>
  <c r="J97" i="1"/>
  <c r="F35" i="1"/>
  <c r="J35" i="1" s="1"/>
  <c r="J14" i="1"/>
  <c r="J20" i="1"/>
  <c r="J43" i="1"/>
  <c r="J32" i="1"/>
  <c r="J29" i="1"/>
  <c r="J44" i="1"/>
  <c r="J75" i="1"/>
  <c r="J93" i="1"/>
  <c r="J102" i="1"/>
  <c r="J115" i="1"/>
  <c r="J124" i="1"/>
  <c r="J133" i="1"/>
  <c r="J142" i="1"/>
  <c r="J15" i="1"/>
  <c r="J25" i="1"/>
  <c r="K61" i="2"/>
  <c r="N61" i="2" s="1"/>
  <c r="N60" i="2" s="1"/>
  <c r="F50" i="1" s="1"/>
  <c r="J50" i="1" s="1"/>
  <c r="J18" i="1"/>
  <c r="J27" i="1"/>
  <c r="J51" i="1"/>
  <c r="J60" i="1"/>
  <c r="J69" i="1"/>
  <c r="J78" i="1"/>
  <c r="J88" i="1"/>
  <c r="J96" i="1"/>
  <c r="J108" i="1"/>
  <c r="J118" i="1"/>
  <c r="J127" i="1"/>
  <c r="J136" i="1"/>
  <c r="J145" i="1"/>
  <c r="J23" i="1"/>
  <c r="J65" i="1"/>
  <c r="J28" i="1"/>
  <c r="J52" i="1"/>
  <c r="J61" i="1"/>
  <c r="J80" i="1"/>
  <c r="J109" i="1"/>
  <c r="J137" i="1"/>
  <c r="J62" i="1"/>
  <c r="J111" i="1"/>
  <c r="J57" i="1"/>
  <c r="J85" i="1"/>
  <c r="J19" i="1"/>
  <c r="J70" i="1"/>
  <c r="J89" i="1"/>
  <c r="J119" i="1"/>
  <c r="J146" i="1"/>
  <c r="J53" i="1"/>
  <c r="J71" i="1"/>
  <c r="J90" i="1"/>
  <c r="J98" i="1"/>
  <c r="J121" i="1"/>
  <c r="J138" i="1"/>
  <c r="J147" i="1"/>
  <c r="J21" i="1"/>
  <c r="J30" i="1"/>
  <c r="J54" i="1"/>
  <c r="J63" i="1"/>
  <c r="J72" i="1"/>
  <c r="J82" i="1"/>
  <c r="J91" i="1"/>
  <c r="J99" i="1"/>
  <c r="J112" i="1"/>
  <c r="J122" i="1"/>
  <c r="J131" i="1"/>
  <c r="J139" i="1"/>
  <c r="J148" i="1"/>
  <c r="J129" i="1"/>
  <c r="J81" i="1"/>
  <c r="J130" i="1"/>
  <c r="J13" i="1"/>
  <c r="J22" i="1"/>
  <c r="J31" i="1"/>
  <c r="J45" i="1"/>
  <c r="J55" i="1"/>
  <c r="J64" i="1"/>
  <c r="J74" i="1"/>
  <c r="J84" i="1"/>
  <c r="J92" i="1"/>
  <c r="J101" i="1"/>
  <c r="J114" i="1"/>
  <c r="J123" i="1"/>
  <c r="J132" i="1"/>
  <c r="J141" i="1"/>
  <c r="J149" i="1"/>
  <c r="J49" i="1"/>
  <c r="J58" i="1"/>
  <c r="J66" i="1"/>
  <c r="J76" i="1"/>
  <c r="J86" i="1"/>
  <c r="J94" i="1"/>
  <c r="J104" i="1"/>
  <c r="J116" i="1"/>
  <c r="J125" i="1"/>
  <c r="J134" i="1"/>
  <c r="J143" i="1"/>
  <c r="J16" i="1"/>
  <c r="J26" i="1"/>
  <c r="J59" i="1"/>
  <c r="J67" i="1"/>
  <c r="J77" i="1"/>
  <c r="J87" i="1"/>
  <c r="J95" i="1"/>
  <c r="J105" i="1"/>
  <c r="J117" i="1"/>
  <c r="J126" i="1"/>
  <c r="J135" i="1"/>
  <c r="J144" i="1"/>
  <c r="J12" i="1"/>
  <c r="J103" i="1" l="1"/>
  <c r="J42" i="1"/>
  <c r="J160" i="1"/>
  <c r="J159" i="1" s="1"/>
  <c r="J107" i="1"/>
  <c r="J17" i="1"/>
  <c r="J100" i="1"/>
  <c r="J83" i="1"/>
  <c r="J68" i="1"/>
  <c r="J24" i="1"/>
  <c r="J11" i="1"/>
  <c r="J73" i="1"/>
  <c r="J47" i="1"/>
  <c r="J79" i="1"/>
  <c r="F37" i="1"/>
  <c r="J37" i="1" s="1"/>
  <c r="F36" i="1"/>
  <c r="J36" i="1" s="1"/>
  <c r="J56" i="1" s="1"/>
  <c r="F40" i="1"/>
  <c r="J40" i="1" s="1"/>
  <c r="J128" i="1"/>
  <c r="J120" i="1"/>
  <c r="J113" i="1"/>
  <c r="J140" i="1"/>
  <c r="J110" i="1"/>
  <c r="J163" i="1" l="1"/>
  <c r="K10" i="1" l="1"/>
  <c r="K41" i="1"/>
  <c r="K106" i="1"/>
  <c r="K161" i="1"/>
  <c r="K46" i="1"/>
  <c r="K9" i="1"/>
  <c r="K39" i="1"/>
  <c r="K38" i="1"/>
  <c r="K97" i="1"/>
  <c r="K87" i="1"/>
  <c r="K130" i="1"/>
  <c r="K105" i="1"/>
  <c r="K84" i="1"/>
  <c r="K48" i="1"/>
  <c r="K91" i="1"/>
  <c r="K154" i="1"/>
  <c r="K12" i="1"/>
  <c r="K131" i="1"/>
  <c r="K155" i="1"/>
  <c r="K158" i="1"/>
  <c r="K32" i="1"/>
  <c r="K122" i="1"/>
  <c r="K70" i="1"/>
  <c r="K67" i="1"/>
  <c r="K115" i="1"/>
  <c r="K92" i="1"/>
  <c r="K69" i="1"/>
  <c r="K156" i="1"/>
  <c r="K86" i="1"/>
  <c r="K82" i="1"/>
  <c r="K94" i="1"/>
  <c r="K152" i="1"/>
  <c r="K90" i="1"/>
  <c r="K89" i="1"/>
  <c r="K37" i="1"/>
  <c r="K23" i="1"/>
  <c r="K109" i="1"/>
  <c r="K136" i="1"/>
  <c r="K44" i="1"/>
  <c r="K102" i="1"/>
  <c r="K18" i="1"/>
  <c r="K34" i="1"/>
  <c r="K119" i="1"/>
  <c r="K116" i="1"/>
  <c r="K77" i="1"/>
  <c r="K99" i="1"/>
  <c r="K59" i="1"/>
  <c r="K19" i="1"/>
  <c r="K81" i="1"/>
  <c r="K26" i="1"/>
  <c r="K61" i="1"/>
  <c r="K104" i="1"/>
  <c r="K101" i="1"/>
  <c r="K15" i="1"/>
  <c r="K45" i="1"/>
  <c r="K134" i="1"/>
  <c r="K53" i="1"/>
  <c r="K88" i="1"/>
  <c r="K31" i="1"/>
  <c r="K20" i="1"/>
  <c r="K52" i="1"/>
  <c r="K66" i="1"/>
  <c r="K157" i="1"/>
  <c r="K55" i="1"/>
  <c r="K144" i="1"/>
  <c r="K123" i="1"/>
  <c r="K135" i="1"/>
  <c r="K43" i="1"/>
  <c r="K117" i="1"/>
  <c r="K142" i="1"/>
  <c r="K29" i="1"/>
  <c r="K57" i="1"/>
  <c r="K40" i="1"/>
  <c r="K143" i="1"/>
  <c r="K75" i="1"/>
  <c r="K129" i="1"/>
  <c r="K62" i="1"/>
  <c r="K76" i="1"/>
  <c r="K114" i="1"/>
  <c r="K93" i="1"/>
  <c r="K50" i="1"/>
  <c r="K74" i="1"/>
  <c r="K153" i="1"/>
  <c r="K49" i="1"/>
  <c r="K146" i="1"/>
  <c r="K112" i="1"/>
  <c r="K78" i="1"/>
  <c r="K36" i="1"/>
  <c r="K98" i="1"/>
  <c r="K141" i="1"/>
  <c r="K132" i="1"/>
  <c r="K124" i="1"/>
  <c r="K139" i="1"/>
  <c r="K96" i="1"/>
  <c r="K58" i="1"/>
  <c r="K35" i="1"/>
  <c r="K121" i="1"/>
  <c r="K21" i="1"/>
  <c r="K72" i="1"/>
  <c r="K71" i="1"/>
  <c r="K27" i="1"/>
  <c r="K63" i="1"/>
  <c r="K160" i="1"/>
  <c r="K25" i="1"/>
  <c r="K145" i="1"/>
  <c r="K22" i="1"/>
  <c r="K51" i="1"/>
  <c r="K64" i="1"/>
  <c r="K126" i="1"/>
  <c r="K138" i="1"/>
  <c r="K149" i="1"/>
  <c r="K85" i="1"/>
  <c r="K80" i="1"/>
  <c r="K14" i="1"/>
  <c r="K13" i="1"/>
  <c r="K65" i="1"/>
  <c r="K148" i="1"/>
  <c r="K118" i="1"/>
  <c r="K133" i="1"/>
  <c r="K60" i="1"/>
  <c r="K30" i="1"/>
  <c r="K125" i="1"/>
  <c r="K54" i="1"/>
  <c r="K95" i="1"/>
  <c r="K137" i="1"/>
  <c r="K147" i="1"/>
  <c r="K151" i="1"/>
  <c r="K108" i="1"/>
  <c r="K16" i="1"/>
  <c r="K28" i="1"/>
  <c r="K127" i="1"/>
  <c r="K111" i="1"/>
  <c r="K8" i="1" l="1"/>
  <c r="K159" i="1"/>
  <c r="K103" i="1"/>
  <c r="K120" i="1"/>
  <c r="K140" i="1"/>
  <c r="K33" i="1"/>
  <c r="K110" i="1"/>
  <c r="K42" i="1"/>
  <c r="K107" i="1"/>
  <c r="K11" i="1"/>
  <c r="K113" i="1"/>
  <c r="K68" i="1"/>
  <c r="K79" i="1"/>
  <c r="K73" i="1"/>
  <c r="K150" i="1"/>
  <c r="K128" i="1"/>
  <c r="K56" i="1"/>
  <c r="K17" i="1"/>
  <c r="K47" i="1"/>
  <c r="K24" i="1"/>
  <c r="K100" i="1"/>
  <c r="K83" i="1"/>
  <c r="K163" i="1" l="1"/>
  <c r="I9" i="3" l="1"/>
  <c r="I10" i="3" s="1"/>
  <c r="I11" i="3" s="1"/>
  <c r="I12" i="3" s="1"/>
  <c r="I13" i="3" s="1"/>
  <c r="I14" i="3" s="1"/>
  <c r="I15" i="3" s="1"/>
  <c r="I16" i="3" s="1"/>
  <c r="I17" i="3" s="1"/>
  <c r="I18" i="3" s="1"/>
  <c r="I19" i="3" s="1"/>
  <c r="I20" i="3" s="1"/>
  <c r="I21" i="3" s="1"/>
  <c r="I22" i="3" s="1"/>
  <c r="I23" i="3" s="1"/>
  <c r="I24" i="3" s="1"/>
  <c r="I25" i="3" s="1"/>
  <c r="I26" i="3" s="1"/>
  <c r="I27" i="3" s="1"/>
  <c r="I28" i="3" s="1"/>
  <c r="I29" i="3" s="1"/>
  <c r="I30" i="3" s="1"/>
  <c r="I31" i="3" s="1"/>
  <c r="I32" i="3" s="1"/>
  <c r="I33" i="3" s="1"/>
  <c r="I34" i="3" s="1"/>
  <c r="I35" i="3" s="1"/>
  <c r="I36" i="3" s="1"/>
  <c r="I37" i="3" s="1"/>
  <c r="I38" i="3" s="1"/>
  <c r="I39" i="3" s="1"/>
  <c r="I40" i="3" s="1"/>
  <c r="I41" i="3" s="1"/>
  <c r="I42" i="3" s="1"/>
  <c r="I43" i="3" s="1"/>
  <c r="I44" i="3" s="1"/>
  <c r="I45" i="3" s="1"/>
  <c r="I46" i="3" s="1"/>
  <c r="I47" i="3" s="1"/>
  <c r="I48" i="3" s="1"/>
  <c r="I49" i="3"/>
  <c r="I50" i="3"/>
  <c r="I51" i="3"/>
  <c r="I52" i="3"/>
  <c r="I53" i="3"/>
  <c r="I54" i="3"/>
  <c r="I55" i="3"/>
  <c r="I56" i="3"/>
  <c r="I57" i="3"/>
  <c r="I58" i="3"/>
  <c r="I59" i="3"/>
  <c r="I60" i="3"/>
  <c r="I61" i="3"/>
  <c r="I62" i="3"/>
  <c r="I63" i="3"/>
  <c r="I64" i="3"/>
  <c r="I65" i="3"/>
  <c r="I66" i="3"/>
  <c r="I67" i="3"/>
  <c r="I68" i="3"/>
  <c r="I69" i="3"/>
  <c r="I70" i="3"/>
  <c r="I71" i="3"/>
  <c r="I72" i="3"/>
  <c r="I73" i="3"/>
  <c r="I74" i="3"/>
  <c r="I75" i="3"/>
  <c r="I76" i="3"/>
  <c r="I77" i="3"/>
  <c r="I78" i="3"/>
  <c r="I79" i="3"/>
  <c r="I80" i="3"/>
  <c r="I81" i="3"/>
  <c r="I82" i="3"/>
  <c r="I83" i="3"/>
  <c r="I84" i="3"/>
  <c r="I85" i="3"/>
  <c r="I86" i="3"/>
  <c r="I87" i="3"/>
  <c r="I88" i="3"/>
  <c r="I89" i="3"/>
  <c r="I90" i="3"/>
  <c r="I91" i="3"/>
  <c r="I92" i="3"/>
  <c r="I93" i="3"/>
  <c r="I94" i="3"/>
  <c r="I95" i="3"/>
  <c r="I96" i="3"/>
  <c r="I97" i="3"/>
  <c r="I98" i="3"/>
  <c r="I99" i="3"/>
  <c r="I100" i="3"/>
  <c r="I101" i="3"/>
  <c r="I102" i="3"/>
  <c r="I103" i="3"/>
  <c r="I104" i="3"/>
  <c r="I105" i="3"/>
  <c r="I106" i="3"/>
  <c r="I107" i="3"/>
  <c r="I108" i="3"/>
  <c r="I109" i="3"/>
  <c r="I110" i="3"/>
  <c r="I111" i="3"/>
  <c r="I112" i="3"/>
  <c r="I113" i="3"/>
  <c r="I114" i="3"/>
  <c r="I115" i="3"/>
  <c r="I116" i="3"/>
  <c r="I117" i="3"/>
  <c r="I118" i="3"/>
  <c r="I119" i="3"/>
  <c r="I120" i="3"/>
  <c r="I121" i="3"/>
  <c r="I122" i="3"/>
  <c r="I123" i="3"/>
  <c r="I124" i="3"/>
  <c r="I125" i="3"/>
  <c r="I126" i="3"/>
  <c r="I127" i="3"/>
</calcChain>
</file>

<file path=xl/sharedStrings.xml><?xml version="1.0" encoding="utf-8"?>
<sst xmlns="http://schemas.openxmlformats.org/spreadsheetml/2006/main" count="1964" uniqueCount="483">
  <si>
    <t xml:space="preserve"> 0 </t>
  </si>
  <si>
    <t>ADMINISTRAÇÃO LOCAL</t>
  </si>
  <si>
    <t xml:space="preserve"> 1 </t>
  </si>
  <si>
    <t>CANTEIRO DE OBRA</t>
  </si>
  <si>
    <t xml:space="preserve"> 1.1 </t>
  </si>
  <si>
    <t xml:space="preserve"> 4654 </t>
  </si>
  <si>
    <t>ORSE</t>
  </si>
  <si>
    <t>Locação de container - Almoxarifado sem banheiro - 6,00 x 2,40m - Rev 02_02/2022</t>
  </si>
  <si>
    <t>mês</t>
  </si>
  <si>
    <t xml:space="preserve"> 1.2 </t>
  </si>
  <si>
    <t xml:space="preserve"> 4657 </t>
  </si>
  <si>
    <t>Locação de container - Escritório com banheiro - 6,20 x 2,40m - Rev 02_02/2022</t>
  </si>
  <si>
    <t xml:space="preserve"> 1.3 </t>
  </si>
  <si>
    <t xml:space="preserve"> 4656 </t>
  </si>
  <si>
    <t>Locação de container - Banheiro com chuveiros e vasos - 4,30 x 2,30m</t>
  </si>
  <si>
    <t xml:space="preserve"> 1.4 </t>
  </si>
  <si>
    <t>Próprio</t>
  </si>
  <si>
    <t xml:space="preserve"> 1.5 </t>
  </si>
  <si>
    <t xml:space="preserve"> COMP05 </t>
  </si>
  <si>
    <t>VIGILÂNCIA</t>
  </si>
  <si>
    <t>MÊS</t>
  </si>
  <si>
    <t xml:space="preserve"> 2 </t>
  </si>
  <si>
    <t>SERVIÇO INICIAIS</t>
  </si>
  <si>
    <t xml:space="preserve"> 2.1 </t>
  </si>
  <si>
    <t xml:space="preserve"> COMP_57 </t>
  </si>
  <si>
    <t>LOCAÇÃO DE OBRA, COM USO DE EQUIPAMENTOS TOPOGRAFICOS. INCLUSIVE NIVELADOR</t>
  </si>
  <si>
    <t>M²</t>
  </si>
  <si>
    <t xml:space="preserve"> 2.2 </t>
  </si>
  <si>
    <t xml:space="preserve"> COMP_276 </t>
  </si>
  <si>
    <t>FORNECIMENTO E ASSENTAMENTO DE TELA DE PROTEÇÃO EM POLIETILENO COM ALTURA DE 1,20M</t>
  </si>
  <si>
    <t>M</t>
  </si>
  <si>
    <t xml:space="preserve"> 2.3 </t>
  </si>
  <si>
    <t xml:space="preserve"> 11552 </t>
  </si>
  <si>
    <t>Tapume em telha de alumínio, esp=0,5mm, h=2,00m, exclusive pintura</t>
  </si>
  <si>
    <t>m</t>
  </si>
  <si>
    <t xml:space="preserve"> 2.4 </t>
  </si>
  <si>
    <t xml:space="preserve"> COMP_462 </t>
  </si>
  <si>
    <t>LIMPEZA/PREPARO SUPERFICIE CONCRETO P/PINTURA - SINAPI (73948/002)</t>
  </si>
  <si>
    <t xml:space="preserve"> 2.5 </t>
  </si>
  <si>
    <t xml:space="preserve"> 9416 </t>
  </si>
  <si>
    <t>Instalação provisória de energia elétrica, aerea, trifasica, em poste galvanizado, exclusive fornecimento do medidor</t>
  </si>
  <si>
    <t>un</t>
  </si>
  <si>
    <t xml:space="preserve"> 2.6 </t>
  </si>
  <si>
    <t xml:space="preserve"> 6096 </t>
  </si>
  <si>
    <t>Ligação Predial de Água em Mureta de Concreto, Provisória ou Definitiva, com Fornecimento de Material, inclusive Mureta e Hidrômetro, Rede DN 50mm</t>
  </si>
  <si>
    <t>UN</t>
  </si>
  <si>
    <t xml:space="preserve"> 3 </t>
  </si>
  <si>
    <t>DEMOLIÇÃO E RETIRADA</t>
  </si>
  <si>
    <t xml:space="preserve"> 3.1 </t>
  </si>
  <si>
    <t xml:space="preserve"> COMP_204 </t>
  </si>
  <si>
    <t>DEMOLIÇÃO DE PASSEIO EM CONCRETO E = 7 CM, COM BOTA FORA</t>
  </si>
  <si>
    <t xml:space="preserve"> 3.2 </t>
  </si>
  <si>
    <t xml:space="preserve"> COMP_257 </t>
  </si>
  <si>
    <t>DEMOLIÇÃO MANUAL CONCRETO ARMADO - INCLUINDO EMPILHAÇÃO LATERAL NO CANTEIRO COM BOTA FORA</t>
  </si>
  <si>
    <t>M³</t>
  </si>
  <si>
    <t xml:space="preserve"> 3.3 </t>
  </si>
  <si>
    <t xml:space="preserve"> COMP_237 </t>
  </si>
  <si>
    <t>DEMOLIÇÃO DE ALVENARIA DE ELEMENTOS CERÂMICOS VAZADOS COM BOTA FORA</t>
  </si>
  <si>
    <t xml:space="preserve"> 3.4 </t>
  </si>
  <si>
    <t xml:space="preserve"> COMP_263 </t>
  </si>
  <si>
    <t>RETIRADA DE MEIO-FIO ECONÔMICO COM EMPILHAMENTO COM BOTA FORA</t>
  </si>
  <si>
    <t xml:space="preserve"> 3.5 </t>
  </si>
  <si>
    <t xml:space="preserve"> COMP_249 </t>
  </si>
  <si>
    <t>RETIRADA DE PÓRTICO COM 3 GANGORRAS, INCLUINDO TRANSPORTE HORIZONTAL, CARGA MANUAL E BOTA FORA</t>
  </si>
  <si>
    <t>UND</t>
  </si>
  <si>
    <t xml:space="preserve"> 3.6 </t>
  </si>
  <si>
    <t xml:space="preserve"> COMP_250 </t>
  </si>
  <si>
    <t>RETIRADA DE PÓRTICO COM 2 BALANÇOS, INCLUINDO TRANSPORTE HORIZONTAL, CARGA MANUAL E BOTA FORA</t>
  </si>
  <si>
    <t xml:space="preserve"> 3.7 </t>
  </si>
  <si>
    <t xml:space="preserve"> COMP_252 </t>
  </si>
  <si>
    <t>RETIRADA DE BARRA DE APOIO, INCLUINDO TRANSPORTE HORIZONTAL, CARGA MANUAL E BOTA FORA</t>
  </si>
  <si>
    <t xml:space="preserve"> 3.8 </t>
  </si>
  <si>
    <t xml:space="preserve"> COMP_753 </t>
  </si>
  <si>
    <t>RETIRADA DE FORMIGUEIRO RETANGULAR - TUBO METÁLICO, INCLUINDO TRASNPORTE HORIZONTAL, CARGA MANUAL E BOTA FORA</t>
  </si>
  <si>
    <t xml:space="preserve"> 4 </t>
  </si>
  <si>
    <t>MOVIMENTAÇÃO DE TERRA</t>
  </si>
  <si>
    <t xml:space="preserve"> 4.1 </t>
  </si>
  <si>
    <t xml:space="preserve"> 90091 </t>
  </si>
  <si>
    <t>SINAPI</t>
  </si>
  <si>
    <t>ESCAVAÇÃO MECANIZADA DE VALA COM PROF. ATÉ 1,5 M (MÉDIA MONTANTE E JUSANTE/UMA COMPOSIÇÃO POR TRECHO), ESCAVADEIRA (0,8 M3), LARG. DE 1,5 M A 2,5 M, EM SOLO DE 1A CATEGORIA, LOCAIS COM BAIXO NÍVEL DE INTERFERÊNCIA. AF_02/2021</t>
  </si>
  <si>
    <t>m³</t>
  </si>
  <si>
    <t xml:space="preserve"> 93382 </t>
  </si>
  <si>
    <t>REATERRO MANUAL DE VALAS COM COMPACTAÇÃO MECANIZADA. AF_04/2016</t>
  </si>
  <si>
    <t xml:space="preserve"> 93590 </t>
  </si>
  <si>
    <t>TRANSPORTE COM CAMINHÃO BASCULANTE DE 10 M³, EM VIA URBANA PAVIMENTADA, ADICIONAL PARA DMT EXCEDENTE A 30 KM (UNIDADE: M3XKM). AF_07/2020</t>
  </si>
  <si>
    <t>M3XKM</t>
  </si>
  <si>
    <t xml:space="preserve"> 100981 </t>
  </si>
  <si>
    <t>CARGA, MANOBRA E DESCARGA DE ENTULHO EM CAMINHÃO BASCULANTE 6 M³ - CARGA COM ESCAVADEIRA HIDRÁULICA  (CAÇAMBA DE 0,80 M³ / 111 HP) E DESCARGA LIVRE (UNIDADE: M3). AF_07/2020</t>
  </si>
  <si>
    <t xml:space="preserve"> 5 </t>
  </si>
  <si>
    <t>MEIO FIO</t>
  </si>
  <si>
    <t xml:space="preserve"> 5.1 </t>
  </si>
  <si>
    <t xml:space="preserve"> 5.2 </t>
  </si>
  <si>
    <t xml:space="preserve"> 5.3 </t>
  </si>
  <si>
    <t xml:space="preserve"> 6 </t>
  </si>
  <si>
    <t>PASSEIO/PAVIMENTAÇÃO</t>
  </si>
  <si>
    <t xml:space="preserve"> 96388 </t>
  </si>
  <si>
    <t>EXECUÇÃO E COMPACTAÇÃO DE BASE E OU SUB BASE PARA PAVIMENTAÇÃO DE SOLOS DE COMPORTAMENTO LATERÍTICO (ARENOSO) - EXCLUSIVE SOLO, ESCAVAÇÃO, CARGA E TRANSPORTE. AF_11/2019</t>
  </si>
  <si>
    <t xml:space="preserve"> 100973 </t>
  </si>
  <si>
    <t>CARGA, MANOBRA E DESCARGA DE SOLOS E MATERIAIS GRANULARES EM CAMINHÃO BASCULANTE 6 M³ - CARGA COM PÁ CARREGADEIRA (CAÇAMBA DE 1,7 A 2,8 M³ / 128 HP) E DESCARGA LIVRE (UNIDADE: M3). AF_07/2020</t>
  </si>
  <si>
    <t xml:space="preserve"> 97914 </t>
  </si>
  <si>
    <t>TRANSPORTE COM CAMINHÃO BASCULANTE DE 6 M³, EM VIA URBANA PAVIMENTADA, DMT ATÉ 30 KM (UNIDADE: M3XKM). AF_07/2020</t>
  </si>
  <si>
    <t xml:space="preserve"> 00006079 </t>
  </si>
  <si>
    <t>ARGILA, ARGILA VERMELHA OU ARGILA ARENOSA (RETIRADA NA JAZIDA, SEM TRANSPORTE)</t>
  </si>
  <si>
    <t xml:space="preserve"> COMP_166 </t>
  </si>
  <si>
    <t>PAVIMENTAÇÃO EM CONCRETO LONADO COM ESPESSURA DE 7 CM, INCLUSIVE TRANSPORTE, TRANSPORTE HORIZONTAL, ESCAVAÇÃO, LEITO DE ARENOSO COM ESPESSURA DE 15 CM, JUNTA DE DILATAÇÃO EM SERRETA A CADA 2,00 M E BOTA FORA. CONCRETO FCK DE 20 MPA.</t>
  </si>
  <si>
    <t xml:space="preserve"> COMP_148 </t>
  </si>
  <si>
    <t>PAVIMENTAÇÃO COM  LAJOTA BIRRO REDONDO (ALERTA) 25 X 25 CM, E = 2,5 CM DIRECIONAL, PRÉ MOLDADA, ASSENTADA COM ARGAMASSA DE CIMENTO E AREIA , TRAÇO 1:4, SOBRE LASTRO DE CONCRETO MAGRO COM ESPESSURA DE 5 CM SOBRE BASE DE ARENOSO COMPACTADO COM ESPESSURA DE 10 CM, INCLUINDO FORMA, MOLDAGEM, DESMOLDAGEM, TRANSPORTE, TRANSPORTE HORIZONTAL E BOTA FORA.</t>
  </si>
  <si>
    <t xml:space="preserve"> COMP_140 </t>
  </si>
  <si>
    <t>PAVIMENTAÇÃO COM PISO INTERTRAVADO, CINZA BLOKRET, 10 X 20 CM, E = 6,0 CM, ASSENTADO SOBRE BASE DE ARENOSO COMPACTADO COM ESPESSURA DE 15 CM E LEITO DE AREIA COM ESPESSURA DE 5 CM, PREENCHIMENTO DAS JUNTAS COM AREIA E COMPACTAÇÃO COM PLACA VIBRATÓRIA ANTES E DEPOIS DA COLOCAÇÃO DA AREIA,   TRANSPORTE,  TRANSPORTE HORIZONTAL, ESCAVAÇÃO E BOTA FORA.</t>
  </si>
  <si>
    <t xml:space="preserve"> COMP_141 </t>
  </si>
  <si>
    <t>PAVIMENTAÇÃO COM PISO INTERTRAVADO, PIGMENTADO BLOKRET, (AMARELO, VERMELHO OU AZUL) 10 X 20 CM, E = 6,0 CM, ASSENTADO SOBRE BASE DE ARENOSO COMPACTADO COM ESPESSURA DE 15 CM E LEITO DE AREIA COM ESPESSURA DE 5 CM, PREENCHIMENTO DAS JUNTAS COM AREIA E COMPACTAÇÃO COM PLACA VIBRATÓRIA ANTES E DEPOIS DA COLOCAÇÃO DA AREIA,   TRANSPORTE,  TRANSPORTE HORIZONTAL, ESCAVAÇÃO E BOTA FORA.</t>
  </si>
  <si>
    <t xml:space="preserve"> 7 </t>
  </si>
  <si>
    <t>MOBILIÁRIO</t>
  </si>
  <si>
    <t xml:space="preserve"> 7.1 </t>
  </si>
  <si>
    <t xml:space="preserve"> COMP_576 </t>
  </si>
  <si>
    <t>FORNECIMENTO, TRANSPORTE E ASSENTAMENTO DE CONJUNTO DE MESA INFANTIL, SEM PINTURA</t>
  </si>
  <si>
    <t xml:space="preserve"> COMP_574 </t>
  </si>
  <si>
    <t>FORNECIMENTO, TRANSPORTE E ASSENTAMENTO DE CONJUNTO DE MESA PARA JOGOS 4 BANCOS, SEM PINTURA</t>
  </si>
  <si>
    <t xml:space="preserve"> COMP_566 </t>
  </si>
  <si>
    <t>FORNECIMENTO, TRANSPORTE E ASSENTAMENTO DE  BANCO COM ENCOSTO INDIVIDUAL (0,57)  SEM PINTURA</t>
  </si>
  <si>
    <t xml:space="preserve"> COMP_568 </t>
  </si>
  <si>
    <t>FORNECIMENTO, TRANSPORTE E ASSENTAMENTO DE BANCO COM ENCOSTO DE 1,87 M, SEM PINTURA</t>
  </si>
  <si>
    <t>BARRA PARALELA</t>
  </si>
  <si>
    <t>PRANCHA ABDOMINAL</t>
  </si>
  <si>
    <t xml:space="preserve"> COMP_95 </t>
  </si>
  <si>
    <t>FORNECIMENTO E ASSENTAMENTO DE ESPALDAR VERTICAL</t>
  </si>
  <si>
    <t xml:space="preserve"> COMP_96 </t>
  </si>
  <si>
    <t>FORNECIMENTO E ASSENTAMENTO DE ESPALDAR HORIZONTAL</t>
  </si>
  <si>
    <t xml:space="preserve"> 8 </t>
  </si>
  <si>
    <t>ACADEMIA DA SAÚDE</t>
  </si>
  <si>
    <t xml:space="preserve"> 8.1 </t>
  </si>
  <si>
    <t xml:space="preserve"> 8.2 </t>
  </si>
  <si>
    <t xml:space="preserve"> 8.3 </t>
  </si>
  <si>
    <t xml:space="preserve"> 8.4 </t>
  </si>
  <si>
    <t xml:space="preserve"> 9 </t>
  </si>
  <si>
    <t>PARQUE INFANTIL</t>
  </si>
  <si>
    <t xml:space="preserve"> 9.1 </t>
  </si>
  <si>
    <t xml:space="preserve"> 9.2 </t>
  </si>
  <si>
    <t xml:space="preserve"> 9.3 </t>
  </si>
  <si>
    <t xml:space="preserve"> 9.4 </t>
  </si>
  <si>
    <t xml:space="preserve"> 9.5 </t>
  </si>
  <si>
    <t xml:space="preserve"> 10 </t>
  </si>
  <si>
    <t>CACHORRODROMO</t>
  </si>
  <si>
    <t xml:space="preserve"> 10.1 </t>
  </si>
  <si>
    <t xml:space="preserve"> COMP_686 </t>
  </si>
  <si>
    <t>FORNECIMENTO E ASSENTAMENTO DE DE TUNEL PARA CÃES (UMA MANILHA) SEM PINTURA</t>
  </si>
  <si>
    <t xml:space="preserve"> 10.2 </t>
  </si>
  <si>
    <t xml:space="preserve"> COMP_173 </t>
  </si>
  <si>
    <t>FORNECIMENTO E ASSENTAMENTO DE SIMULADOR DE PARACICLO</t>
  </si>
  <si>
    <t xml:space="preserve"> 10.3 </t>
  </si>
  <si>
    <t xml:space="preserve"> COMP_685 </t>
  </si>
  <si>
    <t>FORNECIMENTO E ASSENTAMENTO DE CASA DE CACHORRO ( MANILHA + CHAPÉU CHINÊS) SEM PINTURA</t>
  </si>
  <si>
    <t xml:space="preserve"> 11 </t>
  </si>
  <si>
    <t>PINTURA</t>
  </si>
  <si>
    <t xml:space="preserve"> 11.1 </t>
  </si>
  <si>
    <t xml:space="preserve"> 88489 </t>
  </si>
  <si>
    <t>APLICAÇÃO MANUAL DE PINTURA COM TINTA LÁTEX ACRÍLICA EM PAREDES, DUAS DEMÃOS. AF_06/2014</t>
  </si>
  <si>
    <t>m²</t>
  </si>
  <si>
    <t xml:space="preserve"> 11.2 </t>
  </si>
  <si>
    <t xml:space="preserve"> COMP_393 </t>
  </si>
  <si>
    <t xml:space="preserve"> 11.3 </t>
  </si>
  <si>
    <t xml:space="preserve"> COMP_191 </t>
  </si>
  <si>
    <t xml:space="preserve"> 11.4 </t>
  </si>
  <si>
    <t xml:space="preserve"> COMP_198 </t>
  </si>
  <si>
    <t>PINTURA DE CONJUNTO DE MESA PARA JOGOS 4 BANCOS COM TINTA POLIURETANO ALIFÁTICO SEM EMASSAMENTO</t>
  </si>
  <si>
    <t xml:space="preserve"> 11.5 </t>
  </si>
  <si>
    <t xml:space="preserve"> COMP_199 </t>
  </si>
  <si>
    <t>PINTURA DE PRANCHA ABDOMINAL COM TINTA PU, 2 DEMÃOS, E TINTA BASE FUNDO EPOXI MASTIC ALUMINIO, 1 DEMÃO</t>
  </si>
  <si>
    <t xml:space="preserve"> 11.6 </t>
  </si>
  <si>
    <t xml:space="preserve"> COMP_200 </t>
  </si>
  <si>
    <t>PINTURA DE BARRA PARALELA COM TINTA PU, 2 DEMÃOS, E TINTA BASE FUNDO EPOXI MASTIC ALUMINIO, 1 DEMÃO</t>
  </si>
  <si>
    <t xml:space="preserve"> 11.7 </t>
  </si>
  <si>
    <t xml:space="preserve"> COMP_201 </t>
  </si>
  <si>
    <t>PINTURA DE BARRA DE APOIO COM TINTA PU, 2 DEMÃOS, E TINTA BASE FUNDO EPOXI MASTIC ALUMINIO, 1 DEMÃO</t>
  </si>
  <si>
    <t xml:space="preserve"> 11.8 </t>
  </si>
  <si>
    <t xml:space="preserve"> COMP_756 </t>
  </si>
  <si>
    <t>PINTURA DE ESPALDAR VERTICAL COM TINTA PU, 2 DEMÃOS, E TINTA BASE FUNDO EPOXI MASTIC ALUMINIO, 1 DEMÃO</t>
  </si>
  <si>
    <t xml:space="preserve"> 11.9 </t>
  </si>
  <si>
    <t xml:space="preserve"> COMP_757 </t>
  </si>
  <si>
    <t>PINTURADE ESPALDAR HORIZONTAL COM TINTA PU, 2 DEMÃOS, E TINTA BASE FUNDO EPOXI MASTIC ALUMINIO, 1 DEMÃO</t>
  </si>
  <si>
    <t xml:space="preserve"> 11.10 </t>
  </si>
  <si>
    <t xml:space="preserve"> COMP_531 </t>
  </si>
  <si>
    <t xml:space="preserve"> 11.11 </t>
  </si>
  <si>
    <t xml:space="preserve"> COMP_530 </t>
  </si>
  <si>
    <t xml:space="preserve"> 11.12 </t>
  </si>
  <si>
    <t xml:space="preserve"> COMP_202 </t>
  </si>
  <si>
    <t>PINTURA DE BANCO INDIVIDUAL COM ENCOSTO C/ PÉS (0,57M) , APLICAÇÃO MANUAL DE TINTA PU DUAS DEMÃOS.</t>
  </si>
  <si>
    <t xml:space="preserve"> 11.13 </t>
  </si>
  <si>
    <t xml:space="preserve"> COMP_189 </t>
  </si>
  <si>
    <t xml:space="preserve"> 11.14 </t>
  </si>
  <si>
    <t xml:space="preserve"> COMP_687 </t>
  </si>
  <si>
    <t>PINTURA DETUNEL PARA CÃES (UMA MANILHA), COM TINTA PU, 2 DEMÃOS</t>
  </si>
  <si>
    <t xml:space="preserve"> 11.15 </t>
  </si>
  <si>
    <t xml:space="preserve"> COMP_688 </t>
  </si>
  <si>
    <t>PINTURA DE  CASA DE CACHORRO ( MANILHA + CHAPÉU CHINÊS), COM TINTA PU, 2 DEMÃOS</t>
  </si>
  <si>
    <t xml:space="preserve"> 11.16 </t>
  </si>
  <si>
    <t xml:space="preserve"> COMP_758 </t>
  </si>
  <si>
    <t>PINTURA DE PISTA DE COOPER COM TINTA PRÓPRIA PARA PISO NA COR VERMELHA</t>
  </si>
  <si>
    <t xml:space="preserve"> 12 </t>
  </si>
  <si>
    <t>RAMPA PPNE - DUPLA</t>
  </si>
  <si>
    <t xml:space="preserve"> 12.1 </t>
  </si>
  <si>
    <t xml:space="preserve"> COMP_63 </t>
  </si>
  <si>
    <t>FORNECIMENTO, TRANSPORTE E ASSENTAMENTO  DE MEIO FIO ECONÔMICO, DIMENSÕES: ALTURA = 35 CM, ESPESSURA = 10 CM E COMPRIMENTO DE 1,00 M.  SEM PINTURA.</t>
  </si>
  <si>
    <t xml:space="preserve"> 12.2 </t>
  </si>
  <si>
    <t xml:space="preserve"> 13 </t>
  </si>
  <si>
    <t>PAISAGISMO</t>
  </si>
  <si>
    <t xml:space="preserve"> 13.1 </t>
  </si>
  <si>
    <t xml:space="preserve"> COMP_144 </t>
  </si>
  <si>
    <t>FORNECIMENTO E PLANTIO DE GRAMA  ESMERALDA OU SAO CARLOS OU CURITIBANA, EM PLACAS, INCLUSIVE TERRA VEGETAL.</t>
  </si>
  <si>
    <t xml:space="preserve"> 13.2 </t>
  </si>
  <si>
    <t xml:space="preserve"> COMP_145 </t>
  </si>
  <si>
    <t>FORNECIMENTO E ASSENTAMENTO DE GRAMA SINTÉTICA, ESPESSURA 11 MM.</t>
  </si>
  <si>
    <t xml:space="preserve"> 14 </t>
  </si>
  <si>
    <t>ALAMBRADO DO PARQUE INFANTIL E/OU ESPAÇO DE JOGOS</t>
  </si>
  <si>
    <t xml:space="preserve"> 14.1 </t>
  </si>
  <si>
    <t xml:space="preserve"> COMP_129 </t>
  </si>
  <si>
    <t>FORNECIMENTO, FABRICAÇÃO E ASSENTAMENTO DE ALAMBRADO COM ALTURA ÚTIL DE 0,90M, MONTANTES EM EUCALÍPITO TRATADO DIÂMETRO DE 8,0 CM, TRAVESSA SUPERIOR E TRAVESSA INFERIOR EM EUCALIPTO TRATADO COM DIÂMETRO DE 8,0 CM, DISTÂNCIA MÉDIA ENTRE MONTANTES DE 1,50M E TELA COM MALHA DE 2 1/2" X 2 1/2", FIO Nº12, REVESTIDO COM PVC, NA COR INDICADA NO PROJETO. ARAME PARA AMARRAÇÃO DE TELA FIO Nº 14 REVESTIDO DE PVC</t>
  </si>
  <si>
    <t xml:space="preserve"> 14.2 </t>
  </si>
  <si>
    <t xml:space="preserve"> COMP_130 </t>
  </si>
  <si>
    <t>FORNECIMENTO E ASSENTAMENTO DE PÓRTICO DE ENTRADA DO PARQUE E/OU ESPAÇO INFANTIL EM EUCALIPTO TRATADO Ø 100,0 MM.</t>
  </si>
  <si>
    <t xml:space="preserve"> 15 </t>
  </si>
  <si>
    <t>ALAMBRADO CACHORRODROMO</t>
  </si>
  <si>
    <t xml:space="preserve"> 15.1 </t>
  </si>
  <si>
    <t xml:space="preserve"> 15.2 </t>
  </si>
  <si>
    <t xml:space="preserve"> 16 </t>
  </si>
  <si>
    <t>PERGOLADO</t>
  </si>
  <si>
    <t xml:space="preserve"> 16.1 </t>
  </si>
  <si>
    <t xml:space="preserve"> 00002731 </t>
  </si>
  <si>
    <t>POSTE ROLICO DE MADEIRA TRATADA, D = 20 A 25 CM, H = 12,00 M, EM EUCALIPTO OU EQUIVALENTE DA REGIAO</t>
  </si>
  <si>
    <t xml:space="preserve"> 16.2 </t>
  </si>
  <si>
    <t xml:space="preserve"> 00004119 </t>
  </si>
  <si>
    <t>MADEIRA ROLICA TRATADA, D = 16 A 20 CM, H = 6,00 M, EM EUCALIPTO OU EQUIVALENTE DA REGIAO</t>
  </si>
  <si>
    <t xml:space="preserve"> 16.3 </t>
  </si>
  <si>
    <t xml:space="preserve"> 00021138 </t>
  </si>
  <si>
    <t>MOURAO ROLICO DE MADEIRA TRATADA, D = 8 A 11 CM, H = 2,20 M, EM EUCALIPTO OU EQUIVALENTE DA REGIAO (PARA CERCA)</t>
  </si>
  <si>
    <t xml:space="preserve"> 16.4 </t>
  </si>
  <si>
    <t xml:space="preserve"> COMP_5 </t>
  </si>
  <si>
    <t>CARGA E DESCARGA MANUAL DE MATERIAIS DIVERSOS</t>
  </si>
  <si>
    <t xml:space="preserve"> 16.5 </t>
  </si>
  <si>
    <t xml:space="preserve"> COMP_76 </t>
  </si>
  <si>
    <t>MONTAGEM DE PÉRGOLADO</t>
  </si>
  <si>
    <t xml:space="preserve"> 16.6 </t>
  </si>
  <si>
    <t xml:space="preserve"> COMP_77 </t>
  </si>
  <si>
    <t>APLICAÇÃO DE STAIN (PRODUTO IMPREGNANTE PARA MADEIRA COM FILTRO SOLAR - PROTEÇÃO DA RADIAÇÃO ULTRAVIOLETA -, PROTEÇÃO DO ATAQUE FUNGOS MANCHADORES E EMBOLORADORES E HIDROREPELENTE), INCLUINDO PREPARO DA SUPERFÍCIE COM APARELHAMENTO COM LIXA, TIPO OSMOCOLOR COR NATURAL GOLD OU SIMILAR</t>
  </si>
  <si>
    <t xml:space="preserve"> 17 </t>
  </si>
  <si>
    <t>QUADRA</t>
  </si>
  <si>
    <t xml:space="preserve"> 17.1 </t>
  </si>
  <si>
    <t xml:space="preserve"> 17.2 </t>
  </si>
  <si>
    <t xml:space="preserve"> COMP_82 </t>
  </si>
  <si>
    <t>FORNECIMENTO, FABRICAÇÃO E ASSENTAMENTO DE ALAMBRADO PARA QUADRA DE FUTEBOL COM:MONTANTES DE TUBO GALV. Ø 2" PAREDE 3,00 MM.TRAVESSA DE TUBO GALV. Ø 1.1/4" PAREDE 3,00 MMH= 5,00 M</t>
  </si>
  <si>
    <t xml:space="preserve"> 17.3 </t>
  </si>
  <si>
    <t xml:space="preserve"> COMP_83 </t>
  </si>
  <si>
    <t>PORTÃO DE ACESSO À QUADRA,  ALTURA  DE 2,10 M, MONTANTES  EM TUBO DE FERRO GALVANIZADO DE Ø 11/4" (ESPESSURA DE PAREDE DE 3 MM), TRAVESSA SUPERIOR EM TUBO DE FERRO GALVANIZADO  Ø1 1/2" (ESPESSURA DE PAREDE 3 MM) E TRAVESSA INFERIOR EM TUBO DE FERRO GALVANIZADO  Ø 1" - DISTANCIA MÉDIA ENTRE MONTANTES DE 1,50 M, INCLUINDO PINTURA COM ESMALTE SINTÉTICO, 2 DEMÃOS APLICADO SOBRE PRIMER PARA SUPERFÍCIE GALVANIZADA. TELA DE 21/2"" X 21/2" COM FIO 12 REVESTIDO COM PVC NA COR A SER INDICADA PELO PROJETO. AMARRAÇÃO COM FIO Nº 14, REVESTIDO DE PVC</t>
  </si>
  <si>
    <t xml:space="preserve"> 17.4 </t>
  </si>
  <si>
    <t xml:space="preserve"> COMP_433 </t>
  </si>
  <si>
    <t>PINTURA ACRILICA EM PISO CIMENTADO DUAS DEMAOS (74245/001)</t>
  </si>
  <si>
    <t xml:space="preserve"> 17.5 </t>
  </si>
  <si>
    <t xml:space="preserve"> COMP_71 </t>
  </si>
  <si>
    <t>FORNECIMENTO E ASSENTAMENTO DE TRAVE PARA FUTEBOL DE SALÃO (2,10 X 3,00 M)</t>
  </si>
  <si>
    <t xml:space="preserve"> 17.6 </t>
  </si>
  <si>
    <t xml:space="preserve"> COMP_74 </t>
  </si>
  <si>
    <t>FORNECIMENTO E ASSENTAMENTO DE PAINEL E CESTA DE BASQUETE</t>
  </si>
  <si>
    <t xml:space="preserve"> 17.7 </t>
  </si>
  <si>
    <t xml:space="preserve"> COMP_75 </t>
  </si>
  <si>
    <t>FORNECIMENTO E ASSENTAMENTO DE CONJUNTO PARA QUADRA DE VOLEI COM  REDE DE NYLON   E POSTES EM TUBO DE ACO GALVANIZADO COM PINTURA EM TINTA ESMALTE SINTETICO</t>
  </si>
  <si>
    <t xml:space="preserve"> 18 </t>
  </si>
  <si>
    <t>QUADRA DE AREIA</t>
  </si>
  <si>
    <t xml:space="preserve"> 18.1 </t>
  </si>
  <si>
    <t xml:space="preserve"> 93358 </t>
  </si>
  <si>
    <t>ESCAVAÇÃO MANUAL DE VALA COM PROFUNDIDADE MENOR OU IGUAL A 1,30 M. AF_02/2021</t>
  </si>
  <si>
    <t xml:space="preserve"> 18.2 </t>
  </si>
  <si>
    <t xml:space="preserve"> 95241 </t>
  </si>
  <si>
    <t>LASTRO DE CONCRETO MAGRO, APLICADO EM PISOS, LAJES SOBRE SOLO OU RADIERS, ESPESSURA DE 5 CM. AF_07/2016</t>
  </si>
  <si>
    <t xml:space="preserve"> 18.3 </t>
  </si>
  <si>
    <t xml:space="preserve"> 103340 </t>
  </si>
  <si>
    <t>ALVENARIA DE VEDAÇÃO DE BLOCOS  VAZADOS DE CONCRETO APARENTE DE 19X19X39 CM (ESPESSURA 19 CM) E ARGAMASSA DE ASSENTAMENTO COM PREPARO EM BETONEIRA. AF_12/2021</t>
  </si>
  <si>
    <t xml:space="preserve"> 18.4 </t>
  </si>
  <si>
    <t xml:space="preserve"> COMP_288 </t>
  </si>
  <si>
    <t>FORNECIMENTO E INSTALAÇÃO DE MANTA BIDIM</t>
  </si>
  <si>
    <t xml:space="preserve"> 18.5 </t>
  </si>
  <si>
    <t xml:space="preserve"> 13026 </t>
  </si>
  <si>
    <t>Reboco ou emboço externo, de parede, com argamassa traço t5 - 1:5 (cimento / areia) com Rebotec, espessura 2,0 cm</t>
  </si>
  <si>
    <t xml:space="preserve"> 18.6 </t>
  </si>
  <si>
    <t xml:space="preserve"> 87876 </t>
  </si>
  <si>
    <t>CHAPISCO APLICADO EM ALVENARIAS E ESTRUTURAS DE CONCRETO INTERNAS, COM ROLO PARA TEXTURA ACRÍLICA.  ARGAMASSA INDUSTRIALIZADA COM PREPARO MANUAL. AF_06/2014</t>
  </si>
  <si>
    <t xml:space="preserve"> 18.7 </t>
  </si>
  <si>
    <t xml:space="preserve"> 18.8 </t>
  </si>
  <si>
    <t xml:space="preserve"> COMP_80 </t>
  </si>
  <si>
    <t>FORNECIMENTO, COMPACTAÇÃO E NIVELAMENTO DE TERRA COM CAMADA DE AREIA PARA QUADRA</t>
  </si>
  <si>
    <t xml:space="preserve"> 18.9 </t>
  </si>
  <si>
    <t xml:space="preserve"> 18.10 </t>
  </si>
  <si>
    <t xml:space="preserve"> 18.11 </t>
  </si>
  <si>
    <t xml:space="preserve"> 19 </t>
  </si>
  <si>
    <t>ARQUIBANCADA</t>
  </si>
  <si>
    <t xml:space="preserve"> 19.1 </t>
  </si>
  <si>
    <t xml:space="preserve"> 19.2 </t>
  </si>
  <si>
    <t xml:space="preserve"> 19.3 </t>
  </si>
  <si>
    <t xml:space="preserve"> COMP_469 </t>
  </si>
  <si>
    <t>ALVENARIA DE BLOCO DE CONCRETO (9X19X39 CM) SINGELO, ARMADO COM AÇO Ø 1/4" NA POSIÇÃO VERTICAL A CADA 0,50 M COM PREENCHIMENTO DE CONCRETO</t>
  </si>
  <si>
    <t xml:space="preserve"> 19.4 </t>
  </si>
  <si>
    <t xml:space="preserve"> 19.5 </t>
  </si>
  <si>
    <t xml:space="preserve"> 19.6 </t>
  </si>
  <si>
    <t xml:space="preserve"> 19.7 </t>
  </si>
  <si>
    <t xml:space="preserve"> 8624 </t>
  </si>
  <si>
    <t>Emassamento de superfície, com aplicação de 02 demãos de massa acrílica, lixamento e retoques - Rev 01</t>
  </si>
  <si>
    <t xml:space="preserve"> 19.8 </t>
  </si>
  <si>
    <t xml:space="preserve"> 19.9 </t>
  </si>
  <si>
    <t xml:space="preserve"> COMP_174 </t>
  </si>
  <si>
    <t>LIMPEZA</t>
  </si>
  <si>
    <t xml:space="preserve"> 20.1 </t>
  </si>
  <si>
    <t xml:space="preserve"> COMP_270 </t>
  </si>
  <si>
    <t>LIMPEZA FINAL DA OBRA</t>
  </si>
  <si>
    <t xml:space="preserve">PLANILHA ORÇAMENTÁRIA </t>
  </si>
  <si>
    <r>
      <t>BANCOS :</t>
    </r>
    <r>
      <rPr>
        <sz val="12"/>
        <color theme="1"/>
        <rFont val="Arial"/>
        <family val="2"/>
      </rPr>
      <t xml:space="preserve"> SINAPI - 09/2022 - Alagoas; ; ORSE - 08/2022 - Sergipe</t>
    </r>
  </si>
  <si>
    <r>
      <t xml:space="preserve">BDI: </t>
    </r>
    <r>
      <rPr>
        <sz val="12"/>
        <rFont val="Arial"/>
        <family val="2"/>
      </rPr>
      <t>29,07%</t>
    </r>
  </si>
  <si>
    <r>
      <t xml:space="preserve">L.S. Hora: </t>
    </r>
    <r>
      <rPr>
        <sz val="12"/>
        <rFont val="Arial"/>
        <family val="2"/>
      </rPr>
      <t>84,28%</t>
    </r>
  </si>
  <si>
    <r>
      <t xml:space="preserve">L.S. Mês: </t>
    </r>
    <r>
      <rPr>
        <sz val="12"/>
        <rFont val="Arial"/>
        <family val="2"/>
      </rPr>
      <t>46,49%</t>
    </r>
  </si>
  <si>
    <t>PREÇO UNITÁRIO R$</t>
  </si>
  <si>
    <t>ITEM</t>
  </si>
  <si>
    <t>CÓDIGO</t>
  </si>
  <si>
    <t>BANCO</t>
  </si>
  <si>
    <t>DESCRIÇÃO</t>
  </si>
  <si>
    <t>QUANT.</t>
  </si>
  <si>
    <t>PREÇO
TOTAL R$</t>
  </si>
  <si>
    <t>PESO (%)</t>
  </si>
  <si>
    <t>V. UNIT</t>
  </si>
  <si>
    <t>BDI</t>
  </si>
  <si>
    <t>COM BDI</t>
  </si>
  <si>
    <r>
      <t xml:space="preserve">OBRA: </t>
    </r>
    <r>
      <rPr>
        <sz val="12"/>
        <rFont val="Arial"/>
        <family val="2"/>
      </rPr>
      <t>PRAÇA BETHAVILLE</t>
    </r>
  </si>
  <si>
    <r>
      <t>DESCRIÇÃO:</t>
    </r>
    <r>
      <rPr>
        <sz val="12"/>
        <rFont val="Arial"/>
        <family val="2"/>
      </rPr>
      <t xml:space="preserve"> OBRA DE URBANISMO DA PREÇA BETHAVILLE</t>
    </r>
  </si>
  <si>
    <r>
      <t xml:space="preserve">LOCAL: </t>
    </r>
    <r>
      <rPr>
        <sz val="12"/>
        <rFont val="Arial"/>
        <family val="2"/>
      </rPr>
      <t>PRAÇA BETHAVILLE</t>
    </r>
  </si>
  <si>
    <t>VALOR TOTAL COM BDI:</t>
  </si>
  <si>
    <t xml:space="preserve">MEMÓRIA DE CÁLCULO </t>
  </si>
  <si>
    <r>
      <t xml:space="preserve">BANCOS : </t>
    </r>
    <r>
      <rPr>
        <sz val="12"/>
        <rFont val="Arial"/>
        <family val="2"/>
      </rPr>
      <t>SINAPI - 09/2022 - Alagoas; ; ORSE - 08/2022 - Sergipe</t>
    </r>
  </si>
  <si>
    <t xml:space="preserve">DIMENSÕES </t>
  </si>
  <si>
    <t>ÁREA</t>
  </si>
  <si>
    <t>VOL (M3)</t>
  </si>
  <si>
    <t>SUBTOTAL</t>
  </si>
  <si>
    <t>TAXA</t>
  </si>
  <si>
    <t>OBS</t>
  </si>
  <si>
    <t>COMP. (m)</t>
  </si>
  <si>
    <t>LARG. (m)</t>
  </si>
  <si>
    <t>ALT. (m)</t>
  </si>
  <si>
    <r>
      <t>DESCRIÇÃO:</t>
    </r>
    <r>
      <rPr>
        <sz val="12"/>
        <rFont val="Arial"/>
        <family val="2"/>
      </rPr>
      <t xml:space="preserve"> OBRA DE URBANISMO DA PRAÇA BETHAVILLE</t>
    </r>
  </si>
  <si>
    <r>
      <t xml:space="preserve">LOCAL: </t>
    </r>
    <r>
      <rPr>
        <sz val="12"/>
        <rFont val="Arial"/>
        <family val="2"/>
      </rPr>
      <t xml:space="preserve"> PRAÇA BETHAVILLE</t>
    </r>
  </si>
  <si>
    <r>
      <t>UNIDADES (M2)</t>
    </r>
    <r>
      <rPr>
        <sz val="12"/>
        <rFont val="Arial"/>
        <family val="2"/>
      </rPr>
      <t xml:space="preserve">: </t>
    </r>
    <r>
      <rPr>
        <b/>
        <sz val="12"/>
        <rFont val="Arial"/>
        <family val="2"/>
      </rPr>
      <t xml:space="preserve"> </t>
    </r>
    <r>
      <rPr>
        <sz val="12"/>
        <rFont val="Arial"/>
        <family val="2"/>
      </rPr>
      <t>6840,05</t>
    </r>
  </si>
  <si>
    <t>CURVA ABC</t>
  </si>
  <si>
    <t>%</t>
  </si>
  <si>
    <t>%ACUMULADO</t>
  </si>
  <si>
    <t>M2</t>
  </si>
  <si>
    <t xml:space="preserve"> 100622 </t>
  </si>
  <si>
    <t>POSTE DE AÇO CONICO CONTÍNUO CURVO SIMPLES, ENGASTADO, H=9M, INCLUSIVE LUMINÁRIA, SEM LÂMPADA - FORNECIMENTO E INSTALACAO. AF_11/2019</t>
  </si>
  <si>
    <t xml:space="preserve"> 100576 </t>
  </si>
  <si>
    <t>REGULARIZAÇÃO E COMPACTAÇÃO DE SUBLEITO DE SOLO  PREDOMINANTEMENTE ARGILOSO. AF_11/2019</t>
  </si>
  <si>
    <t xml:space="preserve"> 101657 </t>
  </si>
  <si>
    <t>LUMINÁRIA DE LED PARA ILUMINAÇÃO PÚBLICA, DE 98 W ATÉ 137 W - FORNECIMENTO E INSTALAÇÃO. AF_08/2020</t>
  </si>
  <si>
    <t xml:space="preserve"> 91927 </t>
  </si>
  <si>
    <t>CABO DE COBRE FLEXÍVEL ISOLADO, 2,5 MM², ANTI-CHAMA 0,6/1,0 KV, PARA CIRCUITOS TERMINAIS - FORNECIMENTO E INSTALAÇÃO. AF_12/2015</t>
  </si>
  <si>
    <t xml:space="preserve"> 91929 </t>
  </si>
  <si>
    <t>CABO DE COBRE FLEXÍVEL ISOLADO, 4 MM², ANTI-CHAMA 0,6/1,0 KV, PARA CIRCUITOS TERMINAIS - FORNECIMENTO E INSTALAÇÃO. AF_12/2015</t>
  </si>
  <si>
    <t xml:space="preserve"> 101637 </t>
  </si>
  <si>
    <t>BRAÇO PARA ILUMINAÇÃO PÚBLICA, EM TUBO DE AÇO GALVANIZADO, COMPRIMENTO DE 1,50 M, PARA FIXAÇÃO EM POSTE METÁLICO - FORNECIMENTO E INSTALAÇÃO. AF_08/2020</t>
  </si>
  <si>
    <t xml:space="preserve"> 2815 </t>
  </si>
  <si>
    <t>Caixa de passagem em alvenaria de tijolos maciços esp. = 0,12m,  dim. int. =  0,30 x 0,30 x 0,40m</t>
  </si>
  <si>
    <t xml:space="preserve"> 101875 </t>
  </si>
  <si>
    <t>QUADRO DE DISTRIBUIÇÃO DE ENERGIA EM CHAPA DE AÇO GALVANIZADO, DE EMBUTIR, COM BARRAMENTO TRIFÁSICO, PARA 12 DISJUNTORES DIN 100A - FORNECIMENTO E INSTALAÇÃO. AF_10/2020</t>
  </si>
  <si>
    <t xml:space="preserve"> 96986 </t>
  </si>
  <si>
    <t>HASTE DE ATERRAMENTO 3/4  PARA SPDA - FORNECIMENTO E INSTALAÇÃO. AF_12/2017</t>
  </si>
  <si>
    <r>
      <t xml:space="preserve">UNIDADES: </t>
    </r>
    <r>
      <rPr>
        <sz val="12"/>
        <rFont val="Arial"/>
        <family val="2"/>
      </rPr>
      <t>6840,05</t>
    </r>
  </si>
  <si>
    <t>AREA DA OBRA</t>
  </si>
  <si>
    <t>M3</t>
  </si>
  <si>
    <t>PASSEIO</t>
  </si>
  <si>
    <t xml:space="preserve"> 4.5</t>
  </si>
  <si>
    <t>T</t>
  </si>
  <si>
    <t>TRANSPORTE</t>
  </si>
  <si>
    <t>CARGA</t>
  </si>
  <si>
    <t xml:space="preserve"> 20.2</t>
  </si>
  <si>
    <t xml:space="preserve"> 20.3</t>
  </si>
  <si>
    <t xml:space="preserve"> 20.4</t>
  </si>
  <si>
    <t xml:space="preserve"> 20.5</t>
  </si>
  <si>
    <t xml:space="preserve"> 20.6</t>
  </si>
  <si>
    <t xml:space="preserve"> 20.7</t>
  </si>
  <si>
    <t xml:space="preserve"> 20.8</t>
  </si>
  <si>
    <t>21.1</t>
  </si>
  <si>
    <t>INTALAÇÃO ELETRICA</t>
  </si>
  <si>
    <t>INSTALAÇÃO ELETRICA</t>
  </si>
  <si>
    <t>PINTURA DE BANCO MODULAR PRÉ MOLDADO, COM VERNIZ SINTETICO, 2 DEMÃOS.</t>
  </si>
  <si>
    <t>PINTURA DE CONJUNTO DE MESA INFANTIL PRÉ MOLDADA COM PU</t>
  </si>
  <si>
    <t>PINTURA DE FUTMESA PRÉ MOLDADA COM PU</t>
  </si>
  <si>
    <t>PINTURA DE MESA DE PING PONG PRÉ MOLDADA COM PU</t>
  </si>
  <si>
    <t>PINTURA DE BANCO PRÉ MOLDADO, COM ENCOSTO, L = 1,87 M COM PU, 2 DEMÃOS.</t>
  </si>
  <si>
    <t xml:space="preserve">FORNECIMENTO E ASSENTAMENTO DE BANCO COM ASSENTO MODULAR PRÉ-MOLDADO, INCLUINDO O TRANSPORTE, ESCAVAÇÃO, ATERRO, ARGAMASSA DE ACABAMENTO E PINTURA,   INCLUINDO CARGA, TRANSPORTE E DESCARGA </t>
  </si>
  <si>
    <t xml:space="preserve">FORNECIMENTO E ASSENTAMENTO DE BANCO COM ASSENTO MODULAR PRÉ-MOLDADO, INCLUINDO O TRANSPORTE, ESCAVAÇÃO, ATERRO, ARGAMASSA DE ACABAMENTO E PINTURA,   INCLUINDO CARGA, TRANSPORTE E DESCARGA  </t>
  </si>
  <si>
    <r>
      <t xml:space="preserve">UNIDADES (M2): </t>
    </r>
    <r>
      <rPr>
        <sz val="12"/>
        <rFont val="Arial"/>
        <family val="2"/>
      </rPr>
      <t>6.840,05</t>
    </r>
  </si>
  <si>
    <t>6.1</t>
  </si>
  <si>
    <t>6.2</t>
  </si>
  <si>
    <t>6.3</t>
  </si>
  <si>
    <t>6.4</t>
  </si>
  <si>
    <t>6.5</t>
  </si>
  <si>
    <t>6.6</t>
  </si>
  <si>
    <t>6.7</t>
  </si>
  <si>
    <t>6.8</t>
  </si>
  <si>
    <t>0.1</t>
  </si>
  <si>
    <t>CP-013</t>
  </si>
  <si>
    <t>ADMINISTRAÇÃO DA OBRA PRAÇA BETHAVILLE</t>
  </si>
  <si>
    <r>
      <t xml:space="preserve">DATA: </t>
    </r>
    <r>
      <rPr>
        <sz val="12"/>
        <rFont val="Arial"/>
        <family val="2"/>
      </rPr>
      <t>18/11/2022</t>
    </r>
  </si>
  <si>
    <r>
      <t>DATA: 18</t>
    </r>
    <r>
      <rPr>
        <sz val="12"/>
        <rFont val="Arial"/>
        <family val="2"/>
      </rPr>
      <t>/11/2022</t>
    </r>
  </si>
  <si>
    <r>
      <t xml:space="preserve">DATA: </t>
    </r>
    <r>
      <rPr>
        <sz val="12"/>
        <color theme="1"/>
        <rFont val="Arial"/>
        <family val="2"/>
      </rPr>
      <t>18/11/2022</t>
    </r>
  </si>
  <si>
    <t xml:space="preserve"> 7.2</t>
  </si>
  <si>
    <t xml:space="preserve"> 7.3</t>
  </si>
  <si>
    <t xml:space="preserve"> 7.4</t>
  </si>
  <si>
    <t xml:space="preserve"> 7.5</t>
  </si>
  <si>
    <t xml:space="preserve"> 7.6</t>
  </si>
  <si>
    <t xml:space="preserve"> 7.7</t>
  </si>
  <si>
    <t xml:space="preserve"> 7.8</t>
  </si>
  <si>
    <t xml:space="preserve"> 7.9</t>
  </si>
  <si>
    <t xml:space="preserve"> 7.10</t>
  </si>
  <si>
    <t xml:space="preserve"> 7.11</t>
  </si>
  <si>
    <t xml:space="preserve"> 5928 </t>
  </si>
  <si>
    <t>GUINDAUTO HIDRÁULICO, CAPACIDADE MÁXIMA DE CARGA 6200 KG, MOMENTO MÁXIMO DE CARGA 11,7 TM, ALCANCE MÁXIMO HORIZONTAL 9,70 M, INCLUSIVE CAMINHÃO TOCO PBT 16.000 KG, POTÊNCIA DE 189 CV - CHP DIURNO. AF_06/2014</t>
  </si>
  <si>
    <t>CHP</t>
  </si>
  <si>
    <t xml:space="preserve"> COMP_035 </t>
  </si>
  <si>
    <t xml:space="preserve"> COMP_036 </t>
  </si>
  <si>
    <t xml:space="preserve"> COMP_037 </t>
  </si>
  <si>
    <t>BARRA DE APOIO</t>
  </si>
  <si>
    <t xml:space="preserve"> COMP_039 </t>
  </si>
  <si>
    <t>FORNECIMENTO, TRANSPORTE E ASSENTAMENTO DE PING-PONG EM CONCRETO SEM PINTURA</t>
  </si>
  <si>
    <t xml:space="preserve"> COMP_040 </t>
  </si>
  <si>
    <t>FORNECIMENTO, TRANSPORTE E ASSENTAMENTO DE FUTMESA EM CONCRETO SEM PINTURA</t>
  </si>
  <si>
    <t xml:space="preserve"> 9144 </t>
  </si>
  <si>
    <t>Equipamento de ginástica - cavalgada simples - galvanizado - Rev 01</t>
  </si>
  <si>
    <t xml:space="preserve"> 11387 </t>
  </si>
  <si>
    <t>Equipamento de ginástica - simulador de caminhada simples - galvanizado - Rev 01</t>
  </si>
  <si>
    <t xml:space="preserve"> 13195 </t>
  </si>
  <si>
    <t>Equipamento de ginástica - simulador de Remo Individual - galvanizado</t>
  </si>
  <si>
    <t xml:space="preserve"> 12448 </t>
  </si>
  <si>
    <t>Equipamento de ginástica - rotação diagonal duplo - galvanizado - Rev 01</t>
  </si>
  <si>
    <t xml:space="preserve"> COMP_033 </t>
  </si>
  <si>
    <t>CASA TARZAN C/ BALANÇO DE MADEIRA</t>
  </si>
  <si>
    <t xml:space="preserve"> COMP_041 </t>
  </si>
  <si>
    <t>ESCORREGADEIRA DE MADEIRA</t>
  </si>
  <si>
    <t xml:space="preserve"> COMP_034 </t>
  </si>
  <si>
    <t>BALANÇO DE MADEIRA</t>
  </si>
  <si>
    <t xml:space="preserve"> COMP_031 </t>
  </si>
  <si>
    <t>GANGORRA DE MADEIRA</t>
  </si>
  <si>
    <t xml:space="preserve"> 3215 </t>
  </si>
  <si>
    <t>Brinquedo amarelinha (padrão emurb)</t>
  </si>
  <si>
    <t xml:space="preserve"> CP - 068 </t>
  </si>
  <si>
    <t>Taxa de destinação de resíduo sólido em aterro; tipo inerte</t>
  </si>
  <si>
    <t xml:space="preserve"> 98524 </t>
  </si>
  <si>
    <t>LIMPEZA MANUAL DE VEGETAÇÃO EM TERRENO COM ENXADA.AF_05/2018</t>
  </si>
  <si>
    <t xml:space="preserve"> 100205 </t>
  </si>
  <si>
    <t>TRANSPORTE HORIZONTAL COM JERICA DE 60 L, DE MASSA/ GRANEL (UNIDADE: M3XKM). AF_07/2019</t>
  </si>
  <si>
    <t xml:space="preserve"> 4.2</t>
  </si>
  <si>
    <t xml:space="preserve"> 4.3</t>
  </si>
  <si>
    <t xml:space="preserve"> 4.4</t>
  </si>
  <si>
    <t xml:space="preserve"> 4.6</t>
  </si>
  <si>
    <t xml:space="preserve"> 4.7</t>
  </si>
  <si>
    <t xml:space="preserve">LIMPEZA MANUAL </t>
  </si>
  <si>
    <t xml:space="preserve">ESCAVAÇÃO </t>
  </si>
  <si>
    <t xml:space="preserve">REGULARIZAÇÃO </t>
  </si>
  <si>
    <t xml:space="preserve">CARGA </t>
  </si>
  <si>
    <t>TRANSPOTE</t>
  </si>
  <si>
    <t xml:space="preserve">228,26
</t>
  </si>
  <si>
    <t>4.8</t>
  </si>
  <si>
    <t xml:space="preserve"> 94273 </t>
  </si>
  <si>
    <t>ASSENTAMENTO DE GUIA (MEIO-FIO) EM TRECHO RETO, CONFECCIONADA EM CONCRETO PRÉ-FABRICADO, DIMENSÕES 100X15X13X30 CM (COMPRIMENTO X BASE INFERIOR X BASE SUPERIOR X ALTURA), PARA VIAS URBANAS (USO VIÁRIO). AF_06/2016</t>
  </si>
  <si>
    <t xml:space="preserve"> CP-026 </t>
  </si>
  <si>
    <t>FORNECIMENTO E ASSENTAMENTO DE MEIO FIO BOLEADO DIMENSÕES: ALTURA 0,25 CM, ESPESSURA = 10 CM E COMPRIMETO DE 1,00. SEM PINTURA</t>
  </si>
  <si>
    <t xml:space="preserve"> 94279 </t>
  </si>
  <si>
    <t>ASSENTAMENTO DE GUIA (MEIO-FIO) EM TRECHO RETO, CONFECCIONADA EM CONCRETO PRÉ-FABRICADO, DIMENSÕES 39X6,5X6,5X19 CM (COMPRIMENTO X BASE INFERIOR X BASE SUPERIOR X ALTURA), PARA DELIMITAÇÃO DE JARDINS, PRAÇAS OU PASSEIOS. AF_05/2016</t>
  </si>
  <si>
    <t xml:space="preserve"> 2626 </t>
  </si>
  <si>
    <t>Carga e descarga de meio-fio simples (sem sargeta)</t>
  </si>
  <si>
    <t xml:space="preserve"> 5.4</t>
  </si>
  <si>
    <t xml:space="preserve"> 98534 </t>
  </si>
  <si>
    <t>PODA EM ALTURA DE ÁRVORE COM DIÂMETRO DE TRONCO MAIOR OU IGUAL A 0,40 M E MENOR QUE 0,60 M.AF_05/2018</t>
  </si>
  <si>
    <t xml:space="preserve"> 13.3</t>
  </si>
  <si>
    <t xml:space="preserve"> 21.2 </t>
  </si>
  <si>
    <t xml:space="preserve"> 11938 </t>
  </si>
  <si>
    <t>Marco Inaugural H=1,60m  - TIPO II - (Base e Totem metálico revestido por alumínio composto) -  2015. Rev 01_10/2021</t>
  </si>
  <si>
    <t xml:space="preserve"> 0.2 </t>
  </si>
  <si>
    <t xml:space="preserve"> COMP 3 </t>
  </si>
  <si>
    <t>MOBILIZAÇÃO E DESMOBILIZAÇÃO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</si>
</sst>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&quot;R$&quot;\ * #,##0.00_-;\-&quot;R$&quot;\ * #,##0.00_-;_-&quot;R$&quot;\ * &quot;-&quot;??_-;_-@_-"/>
    <numFmt numFmtId="43" formatCode="_-* #,##0.00_-;\-* #,##0.00_-;_-* &quot;-&quot;??_-;_-@_-"/>
  </numFmts>
  <fonts count="19" x14ac:knownFonts="1">
    <font>
      <sz val="11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1"/>
      <name val="Arial"/>
      <family val="1"/>
    </font>
    <font>
      <b/>
      <sz val="18"/>
      <name val="Arial"/>
      <family val="1"/>
    </font>
    <font>
      <b/>
      <sz val="12"/>
      <name val="Arial"/>
      <family val="2"/>
    </font>
    <font>
      <sz val="12"/>
      <name val="Arial"/>
      <family val="2"/>
    </font>
    <font>
      <b/>
      <sz val="12"/>
      <color theme="1"/>
      <name val="Arial"/>
      <family val="2"/>
    </font>
    <font>
      <sz val="12"/>
      <color theme="1"/>
      <name val="Arial"/>
      <family val="2"/>
    </font>
    <font>
      <b/>
      <sz val="11"/>
      <name val="Arial"/>
      <family val="2"/>
    </font>
    <font>
      <sz val="8"/>
      <name val="Arial"/>
      <family val="1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5" tint="0.59999389629810485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44" fontId="11" fillId="0" borderId="0" applyFont="0" applyFill="0" applyBorder="0" applyAlignment="0" applyProtection="0"/>
    <xf numFmtId="9" fontId="11" fillId="0" borderId="0" applyFont="0" applyFill="0" applyBorder="0" applyAlignment="0" applyProtection="0"/>
  </cellStyleXfs>
  <cellXfs count="127">
    <xf numFmtId="0" fontId="0" fillId="0" borderId="0" xfId="0"/>
    <xf numFmtId="0" fontId="12" fillId="2" borderId="4" xfId="0" applyFont="1" applyFill="1" applyBorder="1" applyAlignment="1">
      <alignment vertical="center" wrapText="1"/>
    </xf>
    <xf numFmtId="0" fontId="12" fillId="2" borderId="0" xfId="0" applyFont="1" applyFill="1" applyAlignment="1">
      <alignment vertical="center" wrapText="1"/>
    </xf>
    <xf numFmtId="0" fontId="12" fillId="2" borderId="7" xfId="0" applyFont="1" applyFill="1" applyBorder="1" applyAlignment="1">
      <alignment vertical="center" wrapText="1"/>
    </xf>
    <xf numFmtId="0" fontId="12" fillId="2" borderId="8" xfId="0" applyFont="1" applyFill="1" applyBorder="1" applyAlignment="1">
      <alignment vertical="center" wrapText="1"/>
    </xf>
    <xf numFmtId="0" fontId="17" fillId="3" borderId="10" xfId="0" applyFont="1" applyFill="1" applyBorder="1" applyAlignment="1">
      <alignment horizontal="center" vertical="center" wrapText="1"/>
    </xf>
    <xf numFmtId="43" fontId="3" fillId="4" borderId="5" xfId="0" applyNumberFormat="1" applyFont="1" applyFill="1" applyBorder="1" applyAlignment="1">
      <alignment horizontal="right" vertical="top" wrapText="1"/>
    </xf>
    <xf numFmtId="10" fontId="0" fillId="4" borderId="5" xfId="2" applyNumberFormat="1" applyFont="1" applyFill="1" applyBorder="1" applyAlignment="1">
      <alignment vertical="center"/>
    </xf>
    <xf numFmtId="44" fontId="17" fillId="5" borderId="5" xfId="1" applyFont="1" applyFill="1" applyBorder="1" applyAlignment="1">
      <alignment horizontal="center" vertical="center"/>
    </xf>
    <xf numFmtId="9" fontId="17" fillId="5" borderId="5" xfId="2" applyFont="1" applyFill="1" applyBorder="1" applyAlignment="1">
      <alignment horizontal="center" vertical="center"/>
    </xf>
    <xf numFmtId="0" fontId="1" fillId="5" borderId="5" xfId="0" applyFont="1" applyFill="1" applyBorder="1" applyAlignment="1">
      <alignment horizontal="left" vertical="top" wrapText="1"/>
    </xf>
    <xf numFmtId="0" fontId="2" fillId="5" borderId="5" xfId="0" applyFont="1" applyFill="1" applyBorder="1" applyAlignment="1">
      <alignment horizontal="right" vertical="top" wrapText="1"/>
    </xf>
    <xf numFmtId="0" fontId="0" fillId="5" borderId="5" xfId="0" applyFill="1" applyBorder="1"/>
    <xf numFmtId="0" fontId="3" fillId="4" borderId="5" xfId="0" applyFont="1" applyFill="1" applyBorder="1" applyAlignment="1">
      <alignment horizontal="left" vertical="top" wrapText="1"/>
    </xf>
    <xf numFmtId="0" fontId="5" fillId="4" borderId="5" xfId="0" applyFont="1" applyFill="1" applyBorder="1" applyAlignment="1">
      <alignment horizontal="right" vertical="top" wrapText="1"/>
    </xf>
    <xf numFmtId="0" fontId="4" fillId="4" borderId="5" xfId="0" applyFont="1" applyFill="1" applyBorder="1" applyAlignment="1">
      <alignment horizontal="center" vertical="top" wrapText="1"/>
    </xf>
    <xf numFmtId="4" fontId="6" fillId="4" borderId="5" xfId="0" applyNumberFormat="1" applyFont="1" applyFill="1" applyBorder="1" applyAlignment="1">
      <alignment horizontal="right" vertical="top" wrapText="1"/>
    </xf>
    <xf numFmtId="0" fontId="7" fillId="4" borderId="5" xfId="0" applyFont="1" applyFill="1" applyBorder="1" applyAlignment="1">
      <alignment horizontal="left" vertical="top" wrapText="1"/>
    </xf>
    <xf numFmtId="0" fontId="9" fillId="4" borderId="5" xfId="0" applyFont="1" applyFill="1" applyBorder="1" applyAlignment="1">
      <alignment horizontal="right" vertical="top" wrapText="1"/>
    </xf>
    <xf numFmtId="0" fontId="8" fillId="4" borderId="5" xfId="0" applyFont="1" applyFill="1" applyBorder="1" applyAlignment="1">
      <alignment horizontal="center" vertical="top" wrapText="1"/>
    </xf>
    <xf numFmtId="4" fontId="10" fillId="4" borderId="5" xfId="0" applyNumberFormat="1" applyFont="1" applyFill="1" applyBorder="1" applyAlignment="1">
      <alignment horizontal="right" vertical="top" wrapText="1"/>
    </xf>
    <xf numFmtId="43" fontId="0" fillId="5" borderId="5" xfId="0" applyNumberFormat="1" applyFill="1" applyBorder="1"/>
    <xf numFmtId="10" fontId="0" fillId="5" borderId="5" xfId="2" applyNumberFormat="1" applyFont="1" applyFill="1" applyBorder="1"/>
    <xf numFmtId="0" fontId="17" fillId="3" borderId="5" xfId="0" applyFont="1" applyFill="1" applyBorder="1" applyAlignment="1">
      <alignment horizontal="center" vertical="center" wrapText="1"/>
    </xf>
    <xf numFmtId="0" fontId="17" fillId="3" borderId="10" xfId="0" applyFont="1" applyFill="1" applyBorder="1" applyAlignment="1">
      <alignment horizontal="center" vertical="center"/>
    </xf>
    <xf numFmtId="0" fontId="0" fillId="5" borderId="14" xfId="0" applyFill="1" applyBorder="1"/>
    <xf numFmtId="0" fontId="0" fillId="4" borderId="5" xfId="0" applyFill="1" applyBorder="1"/>
    <xf numFmtId="0" fontId="17" fillId="3" borderId="5" xfId="0" applyFont="1" applyFill="1" applyBorder="1" applyAlignment="1">
      <alignment vertical="center" wrapText="1"/>
    </xf>
    <xf numFmtId="0" fontId="3" fillId="4" borderId="5" xfId="0" applyFont="1" applyFill="1" applyBorder="1" applyAlignment="1">
      <alignment horizontal="right" vertical="top" wrapText="1"/>
    </xf>
    <xf numFmtId="0" fontId="3" fillId="4" borderId="5" xfId="0" applyFont="1" applyFill="1" applyBorder="1" applyAlignment="1">
      <alignment horizontal="center" vertical="top" wrapText="1"/>
    </xf>
    <xf numFmtId="10" fontId="0" fillId="4" borderId="5" xfId="0" applyNumberFormat="1" applyFill="1" applyBorder="1"/>
    <xf numFmtId="0" fontId="3" fillId="0" borderId="5" xfId="0" applyFont="1" applyFill="1" applyBorder="1" applyAlignment="1">
      <alignment horizontal="left" vertical="top" wrapText="1"/>
    </xf>
    <xf numFmtId="0" fontId="5" fillId="0" borderId="5" xfId="0" applyFont="1" applyFill="1" applyBorder="1" applyAlignment="1">
      <alignment horizontal="right" vertical="top" wrapText="1"/>
    </xf>
    <xf numFmtId="0" fontId="3" fillId="0" borderId="5" xfId="0" applyFont="1" applyFill="1" applyBorder="1" applyAlignment="1">
      <alignment horizontal="center" vertical="top" wrapText="1"/>
    </xf>
    <xf numFmtId="0" fontId="0" fillId="0" borderId="5" xfId="0" applyFill="1" applyBorder="1"/>
    <xf numFmtId="0" fontId="0" fillId="0" borderId="0" xfId="0" applyFill="1"/>
    <xf numFmtId="0" fontId="0" fillId="4" borderId="14" xfId="0" applyFill="1" applyBorder="1"/>
    <xf numFmtId="0" fontId="4" fillId="0" borderId="5" xfId="0" applyFont="1" applyFill="1" applyBorder="1" applyAlignment="1">
      <alignment horizontal="center" vertical="top" wrapText="1"/>
    </xf>
    <xf numFmtId="0" fontId="0" fillId="0" borderId="14" xfId="0" applyFill="1" applyBorder="1"/>
    <xf numFmtId="2" fontId="0" fillId="4" borderId="5" xfId="0" applyNumberFormat="1" applyFill="1" applyBorder="1"/>
    <xf numFmtId="2" fontId="0" fillId="0" borderId="14" xfId="0" applyNumberFormat="1" applyFill="1" applyBorder="1"/>
    <xf numFmtId="2" fontId="0" fillId="4" borderId="14" xfId="0" applyNumberFormat="1" applyFill="1" applyBorder="1"/>
    <xf numFmtId="2" fontId="0" fillId="4" borderId="5" xfId="0" applyNumberFormat="1" applyFill="1" applyBorder="1" applyAlignment="1">
      <alignment horizontal="right"/>
    </xf>
    <xf numFmtId="43" fontId="5" fillId="4" borderId="5" xfId="0" applyNumberFormat="1" applyFont="1" applyFill="1" applyBorder="1" applyAlignment="1">
      <alignment horizontal="right" vertical="top" wrapText="1"/>
    </xf>
    <xf numFmtId="43" fontId="17" fillId="5" borderId="5" xfId="0" applyNumberFormat="1" applyFont="1" applyFill="1" applyBorder="1" applyAlignment="1">
      <alignment vertical="center"/>
    </xf>
    <xf numFmtId="10" fontId="0" fillId="4" borderId="5" xfId="2" applyNumberFormat="1" applyFont="1" applyFill="1" applyBorder="1"/>
    <xf numFmtId="0" fontId="3" fillId="6" borderId="5" xfId="0" applyFont="1" applyFill="1" applyBorder="1" applyAlignment="1">
      <alignment horizontal="left" vertical="top" wrapText="1"/>
    </xf>
    <xf numFmtId="0" fontId="5" fillId="6" borderId="5" xfId="0" applyFont="1" applyFill="1" applyBorder="1" applyAlignment="1">
      <alignment horizontal="right" vertical="top" wrapText="1"/>
    </xf>
    <xf numFmtId="0" fontId="4" fillId="6" borderId="5" xfId="0" applyFont="1" applyFill="1" applyBorder="1" applyAlignment="1">
      <alignment horizontal="center" vertical="top" wrapText="1"/>
    </xf>
    <xf numFmtId="43" fontId="5" fillId="6" borderId="5" xfId="0" applyNumberFormat="1" applyFont="1" applyFill="1" applyBorder="1" applyAlignment="1">
      <alignment horizontal="right" vertical="top" wrapText="1"/>
    </xf>
    <xf numFmtId="43" fontId="3" fillId="6" borderId="5" xfId="0" applyNumberFormat="1" applyFont="1" applyFill="1" applyBorder="1" applyAlignment="1">
      <alignment horizontal="right" vertical="top" wrapText="1"/>
    </xf>
    <xf numFmtId="10" fontId="0" fillId="6" borderId="5" xfId="2" applyNumberFormat="1" applyFont="1" applyFill="1" applyBorder="1"/>
    <xf numFmtId="10" fontId="0" fillId="6" borderId="5" xfId="0" applyNumberFormat="1" applyFill="1" applyBorder="1"/>
    <xf numFmtId="0" fontId="3" fillId="6" borderId="5" xfId="0" applyFont="1" applyFill="1" applyBorder="1" applyAlignment="1">
      <alignment horizontal="right" vertical="top" wrapText="1"/>
    </xf>
    <xf numFmtId="0" fontId="3" fillId="6" borderId="5" xfId="0" applyFont="1" applyFill="1" applyBorder="1" applyAlignment="1">
      <alignment horizontal="center" vertical="top" wrapText="1"/>
    </xf>
    <xf numFmtId="0" fontId="7" fillId="6" borderId="5" xfId="0" applyFont="1" applyFill="1" applyBorder="1" applyAlignment="1">
      <alignment horizontal="left" vertical="top" wrapText="1"/>
    </xf>
    <xf numFmtId="0" fontId="9" fillId="6" borderId="5" xfId="0" applyFont="1" applyFill="1" applyBorder="1" applyAlignment="1">
      <alignment horizontal="right" vertical="top" wrapText="1"/>
    </xf>
    <xf numFmtId="0" fontId="8" fillId="6" borderId="5" xfId="0" applyFont="1" applyFill="1" applyBorder="1" applyAlignment="1">
      <alignment horizontal="center" vertical="top" wrapText="1"/>
    </xf>
    <xf numFmtId="44" fontId="0" fillId="0" borderId="0" xfId="0" applyNumberFormat="1"/>
    <xf numFmtId="0" fontId="3" fillId="0" borderId="0" xfId="0" applyFont="1" applyFill="1" applyBorder="1" applyAlignment="1">
      <alignment horizontal="left" vertical="top" wrapText="1"/>
    </xf>
    <xf numFmtId="0" fontId="5" fillId="0" borderId="0" xfId="0" applyFont="1" applyFill="1" applyBorder="1" applyAlignment="1">
      <alignment horizontal="right" vertical="top" wrapText="1"/>
    </xf>
    <xf numFmtId="43" fontId="5" fillId="0" borderId="5" xfId="0" applyNumberFormat="1" applyFont="1" applyFill="1" applyBorder="1" applyAlignment="1">
      <alignment horizontal="right" vertical="top" wrapText="1"/>
    </xf>
    <xf numFmtId="0" fontId="0" fillId="4" borderId="5" xfId="0" applyFill="1" applyBorder="1" applyAlignment="1"/>
    <xf numFmtId="2" fontId="0" fillId="4" borderId="5" xfId="0" applyNumberFormat="1" applyFill="1" applyBorder="1" applyAlignment="1"/>
    <xf numFmtId="2" fontId="0" fillId="4" borderId="5" xfId="0" applyNumberFormat="1" applyFill="1" applyBorder="1" applyAlignment="1">
      <alignment horizontal="right" vertical="center"/>
    </xf>
    <xf numFmtId="0" fontId="4" fillId="0" borderId="0" xfId="0" applyFont="1" applyFill="1" applyBorder="1" applyAlignment="1">
      <alignment horizontal="center" vertical="top" wrapText="1"/>
    </xf>
    <xf numFmtId="43" fontId="5" fillId="0" borderId="0" xfId="0" applyNumberFormat="1" applyFont="1" applyFill="1" applyBorder="1" applyAlignment="1">
      <alignment horizontal="right" vertical="top" wrapText="1"/>
    </xf>
    <xf numFmtId="4" fontId="3" fillId="0" borderId="0" xfId="0" applyNumberFormat="1" applyFont="1" applyFill="1" applyBorder="1" applyAlignment="1">
      <alignment horizontal="right" vertical="top" wrapText="1"/>
    </xf>
    <xf numFmtId="43" fontId="3" fillId="0" borderId="0" xfId="0" applyNumberFormat="1" applyFont="1" applyFill="1" applyBorder="1" applyAlignment="1">
      <alignment horizontal="right" vertical="top" wrapText="1"/>
    </xf>
    <xf numFmtId="10" fontId="0" fillId="0" borderId="0" xfId="2" applyNumberFormat="1" applyFont="1" applyFill="1" applyBorder="1" applyAlignment="1">
      <alignment vertical="center"/>
    </xf>
    <xf numFmtId="0" fontId="17" fillId="3" borderId="5" xfId="0" applyFont="1" applyFill="1" applyBorder="1" applyAlignment="1">
      <alignment horizontal="center" vertical="center" wrapText="1"/>
    </xf>
    <xf numFmtId="0" fontId="17" fillId="3" borderId="10" xfId="0" applyFont="1" applyFill="1" applyBorder="1" applyAlignment="1">
      <alignment horizontal="center" vertical="center" wrapText="1"/>
    </xf>
    <xf numFmtId="0" fontId="15" fillId="2" borderId="1" xfId="0" applyFont="1" applyFill="1" applyBorder="1" applyAlignment="1">
      <alignment horizontal="left" vertical="center"/>
    </xf>
    <xf numFmtId="0" fontId="15" fillId="2" borderId="3" xfId="0" applyFont="1" applyFill="1" applyBorder="1" applyAlignment="1">
      <alignment horizontal="left" vertical="center"/>
    </xf>
    <xf numFmtId="0" fontId="12" fillId="2" borderId="1" xfId="0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center" vertical="center" wrapText="1"/>
    </xf>
    <xf numFmtId="0" fontId="12" fillId="2" borderId="3" xfId="0" applyFont="1" applyFill="1" applyBorder="1" applyAlignment="1">
      <alignment horizontal="center" vertical="center" wrapText="1"/>
    </xf>
    <xf numFmtId="0" fontId="13" fillId="2" borderId="5" xfId="0" applyFont="1" applyFill="1" applyBorder="1" applyAlignment="1">
      <alignment horizontal="left" vertical="center"/>
    </xf>
    <xf numFmtId="0" fontId="15" fillId="2" borderId="1" xfId="0" applyFont="1" applyFill="1" applyBorder="1" applyAlignment="1">
      <alignment horizontal="left" vertical="center" wrapText="1"/>
    </xf>
    <xf numFmtId="0" fontId="15" fillId="2" borderId="2" xfId="0" applyFont="1" applyFill="1" applyBorder="1" applyAlignment="1">
      <alignment horizontal="left" vertical="center" wrapText="1"/>
    </xf>
    <xf numFmtId="0" fontId="15" fillId="2" borderId="3" xfId="0" applyFont="1" applyFill="1" applyBorder="1" applyAlignment="1">
      <alignment horizontal="left" vertical="center" wrapText="1"/>
    </xf>
    <xf numFmtId="0" fontId="15" fillId="2" borderId="4" xfId="0" applyFont="1" applyFill="1" applyBorder="1" applyAlignment="1">
      <alignment horizontal="left" vertical="center" wrapText="1"/>
    </xf>
    <xf numFmtId="0" fontId="15" fillId="2" borderId="0" xfId="0" applyFont="1" applyFill="1" applyAlignment="1">
      <alignment horizontal="left" vertical="center" wrapText="1"/>
    </xf>
    <xf numFmtId="0" fontId="15" fillId="2" borderId="6" xfId="0" applyFont="1" applyFill="1" applyBorder="1" applyAlignment="1">
      <alignment horizontal="left" vertical="center" wrapText="1"/>
    </xf>
    <xf numFmtId="0" fontId="15" fillId="2" borderId="7" xfId="0" applyFont="1" applyFill="1" applyBorder="1" applyAlignment="1">
      <alignment horizontal="left" vertical="center" wrapText="1"/>
    </xf>
    <xf numFmtId="0" fontId="15" fillId="2" borderId="8" xfId="0" applyFont="1" applyFill="1" applyBorder="1" applyAlignment="1">
      <alignment horizontal="left" vertical="center" wrapText="1"/>
    </xf>
    <xf numFmtId="0" fontId="15" fillId="2" borderId="9" xfId="0" applyFont="1" applyFill="1" applyBorder="1" applyAlignment="1">
      <alignment horizontal="left" vertical="center" wrapText="1"/>
    </xf>
    <xf numFmtId="0" fontId="13" fillId="2" borderId="5" xfId="0" applyFont="1" applyFill="1" applyBorder="1" applyAlignment="1">
      <alignment horizontal="left" vertical="center" wrapText="1"/>
    </xf>
    <xf numFmtId="0" fontId="13" fillId="2" borderId="4" xfId="0" applyFont="1" applyFill="1" applyBorder="1" applyAlignment="1">
      <alignment horizontal="left" vertical="center"/>
    </xf>
    <xf numFmtId="0" fontId="13" fillId="2" borderId="6" xfId="0" applyFont="1" applyFill="1" applyBorder="1" applyAlignment="1">
      <alignment horizontal="left" vertical="center"/>
    </xf>
    <xf numFmtId="0" fontId="13" fillId="2" borderId="7" xfId="0" applyFont="1" applyFill="1" applyBorder="1" applyAlignment="1">
      <alignment horizontal="left" vertical="center"/>
    </xf>
    <xf numFmtId="0" fontId="13" fillId="2" borderId="9" xfId="0" applyFont="1" applyFill="1" applyBorder="1" applyAlignment="1">
      <alignment horizontal="left" vertical="center"/>
    </xf>
    <xf numFmtId="0" fontId="17" fillId="3" borderId="10" xfId="0" applyFont="1" applyFill="1" applyBorder="1" applyAlignment="1">
      <alignment horizontal="center" vertical="center"/>
    </xf>
    <xf numFmtId="0" fontId="13" fillId="5" borderId="5" xfId="0" applyFont="1" applyFill="1" applyBorder="1" applyAlignment="1">
      <alignment horizontal="center" vertical="center"/>
    </xf>
    <xf numFmtId="0" fontId="17" fillId="3" borderId="5" xfId="0" applyFont="1" applyFill="1" applyBorder="1" applyAlignment="1">
      <alignment horizontal="center" vertical="center"/>
    </xf>
    <xf numFmtId="0" fontId="12" fillId="2" borderId="4" xfId="0" applyFont="1" applyFill="1" applyBorder="1" applyAlignment="1">
      <alignment horizontal="center" vertical="center" wrapText="1"/>
    </xf>
    <xf numFmtId="0" fontId="12" fillId="2" borderId="0" xfId="0" applyFont="1" applyFill="1" applyAlignment="1">
      <alignment horizontal="center" vertical="center" wrapText="1"/>
    </xf>
    <xf numFmtId="0" fontId="12" fillId="2" borderId="6" xfId="0" applyFont="1" applyFill="1" applyBorder="1" applyAlignment="1">
      <alignment horizontal="center" vertical="center" wrapText="1"/>
    </xf>
    <xf numFmtId="0" fontId="12" fillId="2" borderId="7" xfId="0" applyFont="1" applyFill="1" applyBorder="1" applyAlignment="1">
      <alignment horizontal="center" vertical="center" wrapText="1"/>
    </xf>
    <xf numFmtId="0" fontId="12" fillId="2" borderId="8" xfId="0" applyFont="1" applyFill="1" applyBorder="1" applyAlignment="1">
      <alignment horizontal="center" vertical="center" wrapText="1"/>
    </xf>
    <xf numFmtId="0" fontId="12" fillId="2" borderId="9" xfId="0" applyFont="1" applyFill="1" applyBorder="1" applyAlignment="1">
      <alignment horizontal="center" vertical="center" wrapText="1"/>
    </xf>
    <xf numFmtId="0" fontId="12" fillId="2" borderId="11" xfId="0" applyFont="1" applyFill="1" applyBorder="1" applyAlignment="1">
      <alignment horizontal="center" vertical="center" wrapText="1"/>
    </xf>
    <xf numFmtId="0" fontId="12" fillId="2" borderId="12" xfId="0" applyFont="1" applyFill="1" applyBorder="1" applyAlignment="1">
      <alignment horizontal="center" vertical="center" wrapText="1"/>
    </xf>
    <xf numFmtId="0" fontId="12" fillId="2" borderId="13" xfId="0" applyFont="1" applyFill="1" applyBorder="1" applyAlignment="1">
      <alignment horizontal="center" vertical="center" wrapText="1"/>
    </xf>
    <xf numFmtId="0" fontId="13" fillId="2" borderId="11" xfId="0" applyFont="1" applyFill="1" applyBorder="1" applyAlignment="1">
      <alignment horizontal="left" vertical="center" wrapText="1"/>
    </xf>
    <xf numFmtId="0" fontId="13" fillId="2" borderId="12" xfId="0" applyFont="1" applyFill="1" applyBorder="1" applyAlignment="1">
      <alignment horizontal="left" vertical="center" wrapText="1"/>
    </xf>
    <xf numFmtId="0" fontId="13" fillId="2" borderId="13" xfId="0" applyFont="1" applyFill="1" applyBorder="1" applyAlignment="1">
      <alignment horizontal="left" vertical="center" wrapText="1"/>
    </xf>
    <xf numFmtId="0" fontId="13" fillId="2" borderId="1" xfId="0" applyFont="1" applyFill="1" applyBorder="1" applyAlignment="1">
      <alignment horizontal="left" vertical="center"/>
    </xf>
    <xf numFmtId="0" fontId="13" fillId="2" borderId="3" xfId="0" applyFont="1" applyFill="1" applyBorder="1" applyAlignment="1">
      <alignment horizontal="left" vertical="center"/>
    </xf>
    <xf numFmtId="0" fontId="13" fillId="2" borderId="1" xfId="0" applyFont="1" applyFill="1" applyBorder="1" applyAlignment="1">
      <alignment horizontal="left" vertical="center" wrapText="1"/>
    </xf>
    <xf numFmtId="0" fontId="13" fillId="2" borderId="2" xfId="0" applyFont="1" applyFill="1" applyBorder="1" applyAlignment="1">
      <alignment horizontal="left" vertical="center" wrapText="1"/>
    </xf>
    <xf numFmtId="0" fontId="13" fillId="2" borderId="3" xfId="0" applyFont="1" applyFill="1" applyBorder="1" applyAlignment="1">
      <alignment horizontal="left" vertical="center" wrapText="1"/>
    </xf>
    <xf numFmtId="0" fontId="13" fillId="2" borderId="4" xfId="0" applyFont="1" applyFill="1" applyBorder="1" applyAlignment="1">
      <alignment horizontal="left" vertical="center" wrapText="1"/>
    </xf>
    <xf numFmtId="0" fontId="13" fillId="2" borderId="0" xfId="0" applyFont="1" applyFill="1" applyAlignment="1">
      <alignment horizontal="left" vertical="center" wrapText="1"/>
    </xf>
    <xf numFmtId="0" fontId="13" fillId="2" borderId="6" xfId="0" applyFont="1" applyFill="1" applyBorder="1" applyAlignment="1">
      <alignment horizontal="left" vertical="center" wrapText="1"/>
    </xf>
    <xf numFmtId="0" fontId="13" fillId="2" borderId="7" xfId="0" applyFont="1" applyFill="1" applyBorder="1" applyAlignment="1">
      <alignment horizontal="left" vertical="center" wrapText="1"/>
    </xf>
    <xf numFmtId="0" fontId="13" fillId="2" borderId="8" xfId="0" applyFont="1" applyFill="1" applyBorder="1" applyAlignment="1">
      <alignment horizontal="left" vertical="center" wrapText="1"/>
    </xf>
    <xf numFmtId="0" fontId="13" fillId="2" borderId="9" xfId="0" applyFont="1" applyFill="1" applyBorder="1" applyAlignment="1">
      <alignment horizontal="left" vertical="center" wrapText="1"/>
    </xf>
    <xf numFmtId="0" fontId="17" fillId="3" borderId="15" xfId="0" applyFont="1" applyFill="1" applyBorder="1" applyAlignment="1">
      <alignment horizontal="center" vertical="center"/>
    </xf>
    <xf numFmtId="0" fontId="17" fillId="3" borderId="14" xfId="0" applyFont="1" applyFill="1" applyBorder="1" applyAlignment="1">
      <alignment horizontal="center" vertical="center"/>
    </xf>
    <xf numFmtId="0" fontId="13" fillId="2" borderId="11" xfId="0" applyFont="1" applyFill="1" applyBorder="1" applyAlignment="1">
      <alignment horizontal="left" vertical="center"/>
    </xf>
    <xf numFmtId="0" fontId="13" fillId="2" borderId="12" xfId="0" applyFont="1" applyFill="1" applyBorder="1" applyAlignment="1">
      <alignment horizontal="left" vertical="center"/>
    </xf>
    <xf numFmtId="0" fontId="13" fillId="2" borderId="13" xfId="0" applyFont="1" applyFill="1" applyBorder="1" applyAlignment="1">
      <alignment horizontal="left" vertical="center"/>
    </xf>
    <xf numFmtId="0" fontId="17" fillId="3" borderId="14" xfId="0" applyFont="1" applyFill="1" applyBorder="1" applyAlignment="1">
      <alignment horizontal="center" vertical="center" wrapText="1"/>
    </xf>
    <xf numFmtId="0" fontId="17" fillId="3" borderId="11" xfId="0" applyFont="1" applyFill="1" applyBorder="1" applyAlignment="1">
      <alignment horizontal="center" vertical="center" wrapText="1"/>
    </xf>
    <xf numFmtId="0" fontId="17" fillId="3" borderId="13" xfId="0" applyFont="1" applyFill="1" applyBorder="1" applyAlignment="1">
      <alignment horizontal="center" vertical="center" wrapText="1"/>
    </xf>
    <xf numFmtId="43" fontId="0" fillId="0" borderId="0" xfId="0" applyNumberFormat="1"/>
  </cellXfs>
  <cellStyles count="3">
    <cellStyle name="Moeda" xfId="1" builtinId="4"/>
    <cellStyle name="Normal" xfId="0" builtinId="0"/>
    <cellStyle name="Porcentagem" xfId="2" builtinId="5"/>
  </cellStyles>
  <dxfs count="2"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109604</xdr:rowOff>
    </xdr:from>
    <xdr:to>
      <xdr:col>1</xdr:col>
      <xdr:colOff>720950</xdr:colOff>
      <xdr:row>4</xdr:row>
      <xdr:rowOff>204107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8E341886-CF8C-494E-8CF2-0621D226689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109604"/>
          <a:ext cx="1482950" cy="1672932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342797</xdr:colOff>
      <xdr:row>0</xdr:row>
      <xdr:rowOff>0</xdr:rowOff>
    </xdr:from>
    <xdr:to>
      <xdr:col>2</xdr:col>
      <xdr:colOff>308160</xdr:colOff>
      <xdr:row>4</xdr:row>
      <xdr:rowOff>225136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6E7A485C-5DBD-4FF7-8848-8467A5B8E53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42797" y="0"/>
          <a:ext cx="1679863" cy="1662545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190500</xdr:colOff>
      <xdr:row>0</xdr:row>
      <xdr:rowOff>335230</xdr:rowOff>
    </xdr:from>
    <xdr:to>
      <xdr:col>0</xdr:col>
      <xdr:colOff>1673450</xdr:colOff>
      <xdr:row>4</xdr:row>
      <xdr:rowOff>297743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B22CA01F-0A5C-4D65-9676-181CFED50E6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90500" y="335230"/>
          <a:ext cx="1482950" cy="1642377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169"/>
  <sheetViews>
    <sheetView tabSelected="1" showOutlineSymbols="0" showWhiteSpace="0" view="pageBreakPreview" zoomScale="55" zoomScaleNormal="55" zoomScaleSheetLayoutView="55" workbookViewId="0">
      <pane xSplit="3" ySplit="7" topLeftCell="D25" activePane="bottomRight" state="frozenSplit"/>
      <selection pane="topRight" activeCell="D1" sqref="D1"/>
      <selection pane="bottomLeft" activeCell="A8" sqref="A8"/>
      <selection pane="bottomRight" activeCell="J34" sqref="J34"/>
    </sheetView>
  </sheetViews>
  <sheetFormatPr defaultRowHeight="14.25" x14ac:dyDescent="0.2"/>
  <cols>
    <col min="1" max="2" width="10" bestFit="1" customWidth="1"/>
    <col min="3" max="3" width="13.25" bestFit="1" customWidth="1"/>
    <col min="4" max="4" width="60" bestFit="1" customWidth="1"/>
    <col min="5" max="5" width="8" bestFit="1" customWidth="1"/>
    <col min="6" max="7" width="13" bestFit="1" customWidth="1"/>
    <col min="9" max="9" width="13.25" customWidth="1"/>
    <col min="10" max="10" width="21.5" bestFit="1" customWidth="1"/>
    <col min="11" max="11" width="15.375" bestFit="1" customWidth="1"/>
    <col min="12" max="12" width="14.5" bestFit="1" customWidth="1"/>
    <col min="13" max="14" width="9.625" bestFit="1" customWidth="1"/>
  </cols>
  <sheetData>
    <row r="1" spans="1:11" ht="38.25" customHeight="1" x14ac:dyDescent="0.2">
      <c r="A1" s="74" t="s">
        <v>312</v>
      </c>
      <c r="B1" s="75"/>
      <c r="C1" s="75"/>
      <c r="D1" s="75"/>
      <c r="E1" s="75"/>
      <c r="F1" s="75"/>
      <c r="G1" s="75"/>
      <c r="H1" s="75"/>
      <c r="I1" s="75"/>
      <c r="J1" s="75"/>
      <c r="K1" s="76"/>
    </row>
    <row r="2" spans="1:11" ht="24.95" customHeight="1" x14ac:dyDescent="0.2">
      <c r="A2" s="1"/>
      <c r="B2" s="2"/>
      <c r="C2" s="77" t="s">
        <v>328</v>
      </c>
      <c r="D2" s="77"/>
      <c r="E2" s="77"/>
      <c r="F2" s="77"/>
      <c r="G2" s="72" t="s">
        <v>407</v>
      </c>
      <c r="H2" s="73"/>
      <c r="I2" s="78" t="s">
        <v>313</v>
      </c>
      <c r="J2" s="79"/>
      <c r="K2" s="80"/>
    </row>
    <row r="3" spans="1:11" ht="36.75" customHeight="1" x14ac:dyDescent="0.2">
      <c r="A3" s="1"/>
      <c r="B3" s="2"/>
      <c r="C3" s="87" t="s">
        <v>329</v>
      </c>
      <c r="D3" s="87"/>
      <c r="E3" s="87"/>
      <c r="F3" s="87"/>
      <c r="G3" s="88" t="s">
        <v>314</v>
      </c>
      <c r="H3" s="89"/>
      <c r="I3" s="81"/>
      <c r="J3" s="82"/>
      <c r="K3" s="83"/>
    </row>
    <row r="4" spans="1:11" ht="24.95" customHeight="1" x14ac:dyDescent="0.2">
      <c r="A4" s="1"/>
      <c r="B4" s="2"/>
      <c r="C4" s="77" t="s">
        <v>330</v>
      </c>
      <c r="D4" s="77"/>
      <c r="E4" s="77"/>
      <c r="F4" s="77"/>
      <c r="G4" s="88" t="s">
        <v>315</v>
      </c>
      <c r="H4" s="89"/>
      <c r="I4" s="81"/>
      <c r="J4" s="82"/>
      <c r="K4" s="83"/>
    </row>
    <row r="5" spans="1:11" ht="24.95" customHeight="1" x14ac:dyDescent="0.2">
      <c r="A5" s="3"/>
      <c r="B5" s="4"/>
      <c r="C5" s="77" t="s">
        <v>393</v>
      </c>
      <c r="D5" s="77"/>
      <c r="E5" s="77"/>
      <c r="F5" s="77"/>
      <c r="G5" s="90" t="s">
        <v>316</v>
      </c>
      <c r="H5" s="91"/>
      <c r="I5" s="84"/>
      <c r="J5" s="85"/>
      <c r="K5" s="86"/>
    </row>
    <row r="6" spans="1:11" ht="30" customHeight="1" x14ac:dyDescent="0.2">
      <c r="A6" s="70" t="s">
        <v>318</v>
      </c>
      <c r="B6" s="70" t="s">
        <v>319</v>
      </c>
      <c r="C6" s="70" t="s">
        <v>320</v>
      </c>
      <c r="D6" s="70" t="s">
        <v>321</v>
      </c>
      <c r="E6" s="70" t="s">
        <v>64</v>
      </c>
      <c r="F6" s="70" t="s">
        <v>322</v>
      </c>
      <c r="G6" s="94" t="s">
        <v>317</v>
      </c>
      <c r="H6" s="94"/>
      <c r="I6" s="94"/>
      <c r="J6" s="70" t="s">
        <v>323</v>
      </c>
      <c r="K6" s="70" t="s">
        <v>324</v>
      </c>
    </row>
    <row r="7" spans="1:11" ht="24" customHeight="1" x14ac:dyDescent="0.2">
      <c r="A7" s="71"/>
      <c r="B7" s="71"/>
      <c r="C7" s="71"/>
      <c r="D7" s="71"/>
      <c r="E7" s="71"/>
      <c r="F7" s="71"/>
      <c r="G7" s="5" t="s">
        <v>325</v>
      </c>
      <c r="H7" s="5" t="s">
        <v>326</v>
      </c>
      <c r="I7" s="5" t="s">
        <v>327</v>
      </c>
      <c r="J7" s="92"/>
      <c r="K7" s="71"/>
    </row>
    <row r="8" spans="1:11" ht="24" customHeight="1" x14ac:dyDescent="0.2">
      <c r="A8" s="10" t="s">
        <v>0</v>
      </c>
      <c r="B8" s="10"/>
      <c r="C8" s="10"/>
      <c r="D8" s="10" t="s">
        <v>1</v>
      </c>
      <c r="E8" s="10"/>
      <c r="F8" s="11"/>
      <c r="G8" s="10"/>
      <c r="H8" s="12"/>
      <c r="I8" s="12"/>
      <c r="J8" s="21">
        <f>SUBTOTAL(9,J9:J10)</f>
        <v>293750.33</v>
      </c>
      <c r="K8" s="22">
        <f>SUBTOTAL(9,K9:K10)</f>
        <v>0.10012812568042316</v>
      </c>
    </row>
    <row r="9" spans="1:11" ht="24" customHeight="1" x14ac:dyDescent="0.2">
      <c r="A9" s="13" t="s">
        <v>402</v>
      </c>
      <c r="B9" s="28" t="s">
        <v>403</v>
      </c>
      <c r="C9" s="13" t="s">
        <v>16</v>
      </c>
      <c r="D9" s="13" t="s">
        <v>404</v>
      </c>
      <c r="E9" s="29" t="s">
        <v>64</v>
      </c>
      <c r="F9" s="43">
        <v>10</v>
      </c>
      <c r="G9" s="16">
        <v>21927.7</v>
      </c>
      <c r="H9" s="6">
        <f>G9*0.2907</f>
        <v>6374.3823900000007</v>
      </c>
      <c r="I9" s="6">
        <f>TRUNC(H9+G9,2)</f>
        <v>28302.080000000002</v>
      </c>
      <c r="J9" s="6">
        <f>TRUNC(F9*I9,2)</f>
        <v>283020.79999999999</v>
      </c>
      <c r="K9" s="7">
        <f>J9/$J$163</f>
        <v>9.6470843905346104E-2</v>
      </c>
    </row>
    <row r="10" spans="1:11" ht="24" customHeight="1" x14ac:dyDescent="0.2">
      <c r="A10" s="13" t="s">
        <v>480</v>
      </c>
      <c r="B10" s="28" t="s">
        <v>481</v>
      </c>
      <c r="C10" s="13" t="s">
        <v>16</v>
      </c>
      <c r="D10" s="13" t="s">
        <v>482</v>
      </c>
      <c r="E10" s="29" t="s">
        <v>45</v>
      </c>
      <c r="F10" s="43">
        <v>1</v>
      </c>
      <c r="G10" s="16">
        <v>8312.9599999999991</v>
      </c>
      <c r="H10" s="6">
        <f>G10*0.2907</f>
        <v>2416.5774719999999</v>
      </c>
      <c r="I10" s="6">
        <f>TRUNC(H10+G10,2)</f>
        <v>10729.53</v>
      </c>
      <c r="J10" s="6">
        <f>TRUNC(F10*I10,2)</f>
        <v>10729.53</v>
      </c>
      <c r="K10" s="7">
        <f>J10/$J$163</f>
        <v>3.6572817750770551E-3</v>
      </c>
    </row>
    <row r="11" spans="1:11" ht="24" customHeight="1" x14ac:dyDescent="0.2">
      <c r="A11" s="10" t="s">
        <v>2</v>
      </c>
      <c r="B11" s="10"/>
      <c r="C11" s="10"/>
      <c r="D11" s="10" t="s">
        <v>3</v>
      </c>
      <c r="E11" s="10"/>
      <c r="F11" s="11"/>
      <c r="G11" s="10"/>
      <c r="H11" s="12"/>
      <c r="I11" s="12"/>
      <c r="J11" s="21">
        <f>SUBTOTAL(9,J12:J16)</f>
        <v>180157.44</v>
      </c>
      <c r="K11" s="22">
        <f>SUBTOTAL(9,K12:K16)</f>
        <v>6.1408703079868183E-2</v>
      </c>
    </row>
    <row r="12" spans="1:11" ht="26.1" customHeight="1" x14ac:dyDescent="0.2">
      <c r="A12" s="13" t="s">
        <v>4</v>
      </c>
      <c r="B12" s="14" t="s">
        <v>5</v>
      </c>
      <c r="C12" s="13" t="s">
        <v>6</v>
      </c>
      <c r="D12" s="13" t="s">
        <v>7</v>
      </c>
      <c r="E12" s="15" t="s">
        <v>8</v>
      </c>
      <c r="F12" s="43">
        <f>VLOOKUP(A12,'MEMORIA DE CALCULO'!A8:O171,14,FALSE)</f>
        <v>10</v>
      </c>
      <c r="G12" s="16">
        <v>1000</v>
      </c>
      <c r="H12" s="6">
        <f>G12*0.2907</f>
        <v>290.7</v>
      </c>
      <c r="I12" s="6">
        <f>TRUNC(H12+G12,2)</f>
        <v>1290.7</v>
      </c>
      <c r="J12" s="6">
        <f>TRUNC(F12*I12,2)</f>
        <v>12907</v>
      </c>
      <c r="K12" s="7">
        <f>J12/$J$163</f>
        <v>4.3994970768448894E-3</v>
      </c>
    </row>
    <row r="13" spans="1:11" ht="26.1" customHeight="1" x14ac:dyDescent="0.2">
      <c r="A13" s="13" t="s">
        <v>9</v>
      </c>
      <c r="B13" s="14" t="s">
        <v>10</v>
      </c>
      <c r="C13" s="13" t="s">
        <v>6</v>
      </c>
      <c r="D13" s="13" t="s">
        <v>11</v>
      </c>
      <c r="E13" s="15" t="s">
        <v>8</v>
      </c>
      <c r="F13" s="43">
        <f>VLOOKUP(A13,'MEMORIA DE CALCULO'!A11:O172,14,FALSE)</f>
        <v>10</v>
      </c>
      <c r="G13" s="16">
        <v>1300</v>
      </c>
      <c r="H13" s="6">
        <f>G13*0.2907</f>
        <v>377.91</v>
      </c>
      <c r="I13" s="6">
        <f>TRUNC(H13+G13,2)</f>
        <v>1677.91</v>
      </c>
      <c r="J13" s="6">
        <f>TRUNC(F13*I13,2)</f>
        <v>16779.099999999999</v>
      </c>
      <c r="K13" s="7">
        <f>J13/$J$163</f>
        <v>5.7193461998983558E-3</v>
      </c>
    </row>
    <row r="14" spans="1:11" ht="26.1" customHeight="1" x14ac:dyDescent="0.2">
      <c r="A14" s="13" t="s">
        <v>12</v>
      </c>
      <c r="B14" s="14" t="s">
        <v>13</v>
      </c>
      <c r="C14" s="13" t="s">
        <v>6</v>
      </c>
      <c r="D14" s="13" t="s">
        <v>14</v>
      </c>
      <c r="E14" s="15" t="s">
        <v>8</v>
      </c>
      <c r="F14" s="43">
        <f>VLOOKUP(A14,'MEMORIA DE CALCULO'!A12:O173,14,FALSE)</f>
        <v>10</v>
      </c>
      <c r="G14" s="16">
        <v>942.39</v>
      </c>
      <c r="H14" s="6">
        <f>G14*0.2907</f>
        <v>273.95277300000004</v>
      </c>
      <c r="I14" s="6">
        <f>TRUNC(H14+G14,2)</f>
        <v>1216.3399999999999</v>
      </c>
      <c r="J14" s="6">
        <f>TRUNC(F14*I14,2)</f>
        <v>12163.4</v>
      </c>
      <c r="K14" s="7">
        <f>J14/$J$163</f>
        <v>4.1460325981634094E-3</v>
      </c>
    </row>
    <row r="15" spans="1:11" ht="26.1" customHeight="1" x14ac:dyDescent="0.2">
      <c r="A15" s="13" t="s">
        <v>15</v>
      </c>
      <c r="B15" s="14" t="s">
        <v>418</v>
      </c>
      <c r="C15" s="13" t="s">
        <v>78</v>
      </c>
      <c r="D15" s="13" t="s">
        <v>419</v>
      </c>
      <c r="E15" s="15" t="s">
        <v>420</v>
      </c>
      <c r="F15" s="43">
        <f>VLOOKUP(A15,'MEMORIA DE CALCULO'!A13:O174,14,FALSE)</f>
        <v>18</v>
      </c>
      <c r="G15" s="20">
        <v>267.39999999999998</v>
      </c>
      <c r="H15" s="6">
        <f>G15*0.2907</f>
        <v>77.73317999999999</v>
      </c>
      <c r="I15" s="6">
        <f>TRUNC(H15+G15,2)</f>
        <v>345.13</v>
      </c>
      <c r="J15" s="6">
        <f>TRUNC(F15*I15,2)</f>
        <v>6212.34</v>
      </c>
      <c r="K15" s="7">
        <f>J15/$J$163</f>
        <v>2.1175464221249388E-3</v>
      </c>
    </row>
    <row r="16" spans="1:11" ht="24" customHeight="1" x14ac:dyDescent="0.2">
      <c r="A16" s="13" t="s">
        <v>17</v>
      </c>
      <c r="B16" s="14" t="s">
        <v>18</v>
      </c>
      <c r="C16" s="13" t="s">
        <v>16</v>
      </c>
      <c r="D16" s="13" t="s">
        <v>19</v>
      </c>
      <c r="E16" s="15" t="s">
        <v>20</v>
      </c>
      <c r="F16" s="43">
        <f>VLOOKUP(A16,'MEMORIA DE CALCULO'!A14:O175,14,FALSE)</f>
        <v>10</v>
      </c>
      <c r="G16" s="16">
        <v>10234.42</v>
      </c>
      <c r="H16" s="6">
        <f>G16*0.2907</f>
        <v>2975.1458940000002</v>
      </c>
      <c r="I16" s="6">
        <f>TRUNC(H16+G16,2)</f>
        <v>13209.56</v>
      </c>
      <c r="J16" s="6">
        <f>TRUNC(F16*I16,2)</f>
        <v>132095.6</v>
      </c>
      <c r="K16" s="7">
        <f>J16/$J$163</f>
        <v>4.5026280782836589E-2</v>
      </c>
    </row>
    <row r="17" spans="1:11" ht="24" customHeight="1" x14ac:dyDescent="0.2">
      <c r="A17" s="10" t="s">
        <v>21</v>
      </c>
      <c r="B17" s="10"/>
      <c r="C17" s="10"/>
      <c r="D17" s="10" t="s">
        <v>22</v>
      </c>
      <c r="E17" s="10"/>
      <c r="F17" s="11"/>
      <c r="G17" s="10"/>
      <c r="H17" s="12"/>
      <c r="I17" s="12"/>
      <c r="J17" s="21">
        <f>SUBTOTAL(9,J18:J23)</f>
        <v>172637.97999999998</v>
      </c>
      <c r="K17" s="22">
        <f>SUBTOTAL(9,K18:K23)</f>
        <v>5.8845610007159412E-2</v>
      </c>
    </row>
    <row r="18" spans="1:11" ht="26.1" customHeight="1" x14ac:dyDescent="0.2">
      <c r="A18" s="13" t="s">
        <v>23</v>
      </c>
      <c r="B18" s="14" t="s">
        <v>24</v>
      </c>
      <c r="C18" s="13" t="s">
        <v>16</v>
      </c>
      <c r="D18" s="13" t="s">
        <v>25</v>
      </c>
      <c r="E18" s="15" t="s">
        <v>26</v>
      </c>
      <c r="F18" s="43">
        <f>VLOOKUP(A18,'MEMORIA DE CALCULO'!A16:O177,14,FALSE)</f>
        <v>6840.05</v>
      </c>
      <c r="G18" s="16">
        <v>2.38</v>
      </c>
      <c r="H18" s="6">
        <f t="shared" ref="H18:H23" si="0">G18*0.2907</f>
        <v>0.69186599999999998</v>
      </c>
      <c r="I18" s="6">
        <f t="shared" ref="I18:I23" si="1">TRUNC(H18+G18,2)</f>
        <v>3.07</v>
      </c>
      <c r="J18" s="6">
        <f t="shared" ref="J18:J23" si="2">TRUNC(F18*I18,2)</f>
        <v>20998.95</v>
      </c>
      <c r="K18" s="7">
        <f>J18/$J$163</f>
        <v>7.1577298475100333E-3</v>
      </c>
    </row>
    <row r="19" spans="1:11" ht="26.1" customHeight="1" x14ac:dyDescent="0.2">
      <c r="A19" s="13" t="s">
        <v>27</v>
      </c>
      <c r="B19" s="14" t="s">
        <v>28</v>
      </c>
      <c r="C19" s="13" t="s">
        <v>16</v>
      </c>
      <c r="D19" s="13" t="s">
        <v>29</v>
      </c>
      <c r="E19" s="15" t="s">
        <v>30</v>
      </c>
      <c r="F19" s="43">
        <f>VLOOKUP(A19,'MEMORIA DE CALCULO'!A17:O178,14,FALSE)</f>
        <v>340</v>
      </c>
      <c r="G19" s="16">
        <v>20.53</v>
      </c>
      <c r="H19" s="6">
        <f t="shared" si="0"/>
        <v>5.968071000000001</v>
      </c>
      <c r="I19" s="6">
        <f t="shared" si="1"/>
        <v>26.49</v>
      </c>
      <c r="J19" s="6">
        <f t="shared" si="2"/>
        <v>9006.6</v>
      </c>
      <c r="K19" s="7">
        <f>J19/$J$163</f>
        <v>3.070001578392437E-3</v>
      </c>
    </row>
    <row r="20" spans="1:11" ht="26.1" customHeight="1" x14ac:dyDescent="0.2">
      <c r="A20" s="13" t="s">
        <v>31</v>
      </c>
      <c r="B20" s="14" t="s">
        <v>32</v>
      </c>
      <c r="C20" s="13" t="s">
        <v>6</v>
      </c>
      <c r="D20" s="13" t="s">
        <v>33</v>
      </c>
      <c r="E20" s="15" t="s">
        <v>34</v>
      </c>
      <c r="F20" s="43">
        <f>VLOOKUP(A20,'MEMORIA DE CALCULO'!A18:O179,14,FALSE)</f>
        <v>340</v>
      </c>
      <c r="G20" s="16">
        <v>317.95</v>
      </c>
      <c r="H20" s="6">
        <f t="shared" si="0"/>
        <v>92.428065000000004</v>
      </c>
      <c r="I20" s="6">
        <f t="shared" si="1"/>
        <v>410.37</v>
      </c>
      <c r="J20" s="6">
        <f t="shared" si="2"/>
        <v>139525.79999999999</v>
      </c>
      <c r="K20" s="7">
        <f>J20/$J$163</f>
        <v>4.755894857398657E-2</v>
      </c>
    </row>
    <row r="21" spans="1:11" ht="26.1" customHeight="1" x14ac:dyDescent="0.2">
      <c r="A21" s="13" t="s">
        <v>35</v>
      </c>
      <c r="B21" s="14" t="s">
        <v>36</v>
      </c>
      <c r="C21" s="13" t="s">
        <v>16</v>
      </c>
      <c r="D21" s="13" t="s">
        <v>37</v>
      </c>
      <c r="E21" s="15" t="s">
        <v>26</v>
      </c>
      <c r="F21" s="43">
        <f>VLOOKUP(A21,'MEMORIA DE CALCULO'!A19:O180,14,FALSE)</f>
        <v>31.4</v>
      </c>
      <c r="G21" s="16">
        <v>8.2100000000000009</v>
      </c>
      <c r="H21" s="6">
        <f t="shared" si="0"/>
        <v>2.3866470000000004</v>
      </c>
      <c r="I21" s="6">
        <f t="shared" si="1"/>
        <v>10.59</v>
      </c>
      <c r="J21" s="6">
        <f t="shared" si="2"/>
        <v>332.52</v>
      </c>
      <c r="K21" s="7">
        <f>J21/$J$163</f>
        <v>1.1334320663147615E-4</v>
      </c>
    </row>
    <row r="22" spans="1:11" ht="39" customHeight="1" x14ac:dyDescent="0.2">
      <c r="A22" s="13" t="s">
        <v>38</v>
      </c>
      <c r="B22" s="14" t="s">
        <v>39</v>
      </c>
      <c r="C22" s="13" t="s">
        <v>6</v>
      </c>
      <c r="D22" s="13" t="s">
        <v>40</v>
      </c>
      <c r="E22" s="15" t="s">
        <v>41</v>
      </c>
      <c r="F22" s="43">
        <f>VLOOKUP(A22,'MEMORIA DE CALCULO'!A20:O181,14,FALSE)</f>
        <v>1</v>
      </c>
      <c r="G22" s="16">
        <v>1604.51</v>
      </c>
      <c r="H22" s="6">
        <f t="shared" si="0"/>
        <v>466.43105700000001</v>
      </c>
      <c r="I22" s="6">
        <f t="shared" si="1"/>
        <v>2070.94</v>
      </c>
      <c r="J22" s="6">
        <f t="shared" si="2"/>
        <v>2070.94</v>
      </c>
      <c r="K22" s="7">
        <f>J22/$J$163</f>
        <v>7.0590334518642254E-4</v>
      </c>
    </row>
    <row r="23" spans="1:11" ht="39" customHeight="1" x14ac:dyDescent="0.2">
      <c r="A23" s="13" t="s">
        <v>42</v>
      </c>
      <c r="B23" s="14" t="s">
        <v>43</v>
      </c>
      <c r="C23" s="13" t="s">
        <v>6</v>
      </c>
      <c r="D23" s="13" t="s">
        <v>44</v>
      </c>
      <c r="E23" s="15" t="s">
        <v>45</v>
      </c>
      <c r="F23" s="43">
        <f>VLOOKUP(A23,'MEMORIA DE CALCULO'!A21:O182,14,FALSE)</f>
        <v>1</v>
      </c>
      <c r="G23" s="16">
        <v>544.79999999999995</v>
      </c>
      <c r="H23" s="6">
        <f t="shared" si="0"/>
        <v>158.37335999999999</v>
      </c>
      <c r="I23" s="6">
        <f t="shared" si="1"/>
        <v>703.17</v>
      </c>
      <c r="J23" s="6">
        <f t="shared" si="2"/>
        <v>703.17</v>
      </c>
      <c r="K23" s="7">
        <f>J23/$J$163</f>
        <v>2.3968345545246928E-4</v>
      </c>
    </row>
    <row r="24" spans="1:11" ht="24" customHeight="1" x14ac:dyDescent="0.2">
      <c r="A24" s="10" t="s">
        <v>46</v>
      </c>
      <c r="B24" s="10"/>
      <c r="C24" s="10"/>
      <c r="D24" s="10" t="s">
        <v>47</v>
      </c>
      <c r="E24" s="10"/>
      <c r="F24" s="11"/>
      <c r="G24" s="10"/>
      <c r="H24" s="12"/>
      <c r="I24" s="12"/>
      <c r="J24" s="21">
        <f>SUBTOTAL(9,J25:J32)</f>
        <v>67080.100000000006</v>
      </c>
      <c r="K24" s="22">
        <f>SUBTOTAL(9,K25:K32)</f>
        <v>2.286501153362229E-2</v>
      </c>
    </row>
    <row r="25" spans="1:11" ht="26.1" customHeight="1" x14ac:dyDescent="0.2">
      <c r="A25" s="13" t="s">
        <v>48</v>
      </c>
      <c r="B25" s="14" t="s">
        <v>49</v>
      </c>
      <c r="C25" s="13" t="s">
        <v>16</v>
      </c>
      <c r="D25" s="13" t="s">
        <v>50</v>
      </c>
      <c r="E25" s="15" t="s">
        <v>26</v>
      </c>
      <c r="F25" s="43">
        <f>VLOOKUP(A25,'MEMORIA DE CALCULO'!A23:O184,14,FALSE)</f>
        <v>1350</v>
      </c>
      <c r="G25" s="16">
        <v>32.26</v>
      </c>
      <c r="H25" s="6">
        <f t="shared" ref="H25:H32" si="3">G25*0.2907</f>
        <v>9.3779819999999994</v>
      </c>
      <c r="I25" s="6">
        <f t="shared" ref="I25:I32" si="4">TRUNC(H25+G25,2)</f>
        <v>41.63</v>
      </c>
      <c r="J25" s="6">
        <f t="shared" ref="J25:J32" si="5">TRUNC(F25*I25,2)</f>
        <v>56200.5</v>
      </c>
      <c r="K25" s="7">
        <f>J25/$J$163</f>
        <v>1.9156576700024887E-2</v>
      </c>
    </row>
    <row r="26" spans="1:11" ht="26.1" customHeight="1" x14ac:dyDescent="0.2">
      <c r="A26" s="13" t="s">
        <v>51</v>
      </c>
      <c r="B26" s="14" t="s">
        <v>52</v>
      </c>
      <c r="C26" s="13" t="s">
        <v>16</v>
      </c>
      <c r="D26" s="13" t="s">
        <v>53</v>
      </c>
      <c r="E26" s="15" t="s">
        <v>54</v>
      </c>
      <c r="F26" s="43">
        <f>VLOOKUP(A26,'MEMORIA DE CALCULO'!A24:O185,14,FALSE)</f>
        <v>3.5</v>
      </c>
      <c r="G26" s="16">
        <v>544.4</v>
      </c>
      <c r="H26" s="6">
        <f t="shared" si="3"/>
        <v>158.25708</v>
      </c>
      <c r="I26" s="6">
        <f t="shared" si="4"/>
        <v>702.65</v>
      </c>
      <c r="J26" s="6">
        <f t="shared" si="5"/>
        <v>2459.27</v>
      </c>
      <c r="K26" s="7">
        <f>J26/$J$163</f>
        <v>8.3827002217187047E-4</v>
      </c>
    </row>
    <row r="27" spans="1:11" ht="26.1" customHeight="1" x14ac:dyDescent="0.2">
      <c r="A27" s="13" t="s">
        <v>55</v>
      </c>
      <c r="B27" s="14" t="s">
        <v>56</v>
      </c>
      <c r="C27" s="13" t="s">
        <v>16</v>
      </c>
      <c r="D27" s="13" t="s">
        <v>57</v>
      </c>
      <c r="E27" s="15" t="s">
        <v>54</v>
      </c>
      <c r="F27" s="43">
        <f>VLOOKUP(A27,'MEMORIA DE CALCULO'!A25:O186,14,FALSE)</f>
        <v>9.39</v>
      </c>
      <c r="G27" s="16">
        <v>76.28</v>
      </c>
      <c r="H27" s="6">
        <f t="shared" si="3"/>
        <v>22.174596000000001</v>
      </c>
      <c r="I27" s="6">
        <f t="shared" si="4"/>
        <v>98.45</v>
      </c>
      <c r="J27" s="6">
        <f t="shared" si="5"/>
        <v>924.44</v>
      </c>
      <c r="K27" s="7">
        <f>J27/$J$163</f>
        <v>3.1510584006496398E-4</v>
      </c>
    </row>
    <row r="28" spans="1:11" ht="26.1" customHeight="1" x14ac:dyDescent="0.2">
      <c r="A28" s="13" t="s">
        <v>58</v>
      </c>
      <c r="B28" s="14" t="s">
        <v>59</v>
      </c>
      <c r="C28" s="13" t="s">
        <v>16</v>
      </c>
      <c r="D28" s="13" t="s">
        <v>60</v>
      </c>
      <c r="E28" s="15" t="s">
        <v>30</v>
      </c>
      <c r="F28" s="43">
        <f>VLOOKUP(A28,'MEMORIA DE CALCULO'!A26:O187,14,FALSE)</f>
        <v>340</v>
      </c>
      <c r="G28" s="16">
        <v>14.86</v>
      </c>
      <c r="H28" s="6">
        <f t="shared" si="3"/>
        <v>4.3198020000000001</v>
      </c>
      <c r="I28" s="6">
        <f t="shared" si="4"/>
        <v>19.170000000000002</v>
      </c>
      <c r="J28" s="6">
        <f t="shared" si="5"/>
        <v>6517.8</v>
      </c>
      <c r="K28" s="7">
        <f>J28/$J$163</f>
        <v>2.2216659213961125E-3</v>
      </c>
    </row>
    <row r="29" spans="1:11" ht="26.1" customHeight="1" x14ac:dyDescent="0.2">
      <c r="A29" s="13" t="s">
        <v>61</v>
      </c>
      <c r="B29" s="14" t="s">
        <v>62</v>
      </c>
      <c r="C29" s="13" t="s">
        <v>16</v>
      </c>
      <c r="D29" s="13" t="s">
        <v>63</v>
      </c>
      <c r="E29" s="15" t="s">
        <v>64</v>
      </c>
      <c r="F29" s="43">
        <f>VLOOKUP(A29,'MEMORIA DE CALCULO'!A27:O188,14,FALSE)</f>
        <v>1</v>
      </c>
      <c r="G29" s="16">
        <v>255.44</v>
      </c>
      <c r="H29" s="6">
        <f t="shared" si="3"/>
        <v>74.256408000000008</v>
      </c>
      <c r="I29" s="6">
        <f t="shared" si="4"/>
        <v>329.69</v>
      </c>
      <c r="J29" s="6">
        <f t="shared" si="5"/>
        <v>329.69</v>
      </c>
      <c r="K29" s="7">
        <f>J29/$J$163</f>
        <v>1.1237856909157757E-4</v>
      </c>
    </row>
    <row r="30" spans="1:11" ht="26.1" customHeight="1" x14ac:dyDescent="0.2">
      <c r="A30" s="13" t="s">
        <v>65</v>
      </c>
      <c r="B30" s="14" t="s">
        <v>66</v>
      </c>
      <c r="C30" s="13" t="s">
        <v>16</v>
      </c>
      <c r="D30" s="13" t="s">
        <v>67</v>
      </c>
      <c r="E30" s="15" t="s">
        <v>64</v>
      </c>
      <c r="F30" s="43">
        <f>VLOOKUP(A30,'MEMORIA DE CALCULO'!A28:O189,14,FALSE)</f>
        <v>1</v>
      </c>
      <c r="G30" s="16">
        <v>224.55</v>
      </c>
      <c r="H30" s="6">
        <f t="shared" si="3"/>
        <v>65.276685000000001</v>
      </c>
      <c r="I30" s="6">
        <f t="shared" si="4"/>
        <v>289.82</v>
      </c>
      <c r="J30" s="6">
        <f t="shared" si="5"/>
        <v>289.82</v>
      </c>
      <c r="K30" s="7">
        <f>J30/$J$163</f>
        <v>9.8788428202617641E-5</v>
      </c>
    </row>
    <row r="31" spans="1:11" ht="26.1" customHeight="1" x14ac:dyDescent="0.2">
      <c r="A31" s="13" t="s">
        <v>68</v>
      </c>
      <c r="B31" s="14" t="s">
        <v>69</v>
      </c>
      <c r="C31" s="13" t="s">
        <v>16</v>
      </c>
      <c r="D31" s="13" t="s">
        <v>70</v>
      </c>
      <c r="E31" s="15" t="s">
        <v>64</v>
      </c>
      <c r="F31" s="43">
        <f>VLOOKUP(A31,'MEMORIA DE CALCULO'!A29:O190,14,FALSE)</f>
        <v>1</v>
      </c>
      <c r="G31" s="16">
        <v>96.76</v>
      </c>
      <c r="H31" s="6">
        <f t="shared" si="3"/>
        <v>28.128132000000004</v>
      </c>
      <c r="I31" s="6">
        <f t="shared" si="4"/>
        <v>124.88</v>
      </c>
      <c r="J31" s="6">
        <f t="shared" si="5"/>
        <v>124.88</v>
      </c>
      <c r="K31" s="7">
        <f>J31/$J$163</f>
        <v>4.2566761831284559E-5</v>
      </c>
    </row>
    <row r="32" spans="1:11" ht="39" customHeight="1" x14ac:dyDescent="0.2">
      <c r="A32" s="13" t="s">
        <v>71</v>
      </c>
      <c r="B32" s="14" t="s">
        <v>72</v>
      </c>
      <c r="C32" s="13" t="s">
        <v>16</v>
      </c>
      <c r="D32" s="13" t="s">
        <v>73</v>
      </c>
      <c r="E32" s="15" t="s">
        <v>45</v>
      </c>
      <c r="F32" s="43">
        <f>VLOOKUP(A32,'MEMORIA DE CALCULO'!A30:O191,14,FALSE)</f>
        <v>1</v>
      </c>
      <c r="G32" s="16">
        <v>181.07</v>
      </c>
      <c r="H32" s="6">
        <f t="shared" si="3"/>
        <v>52.637048999999998</v>
      </c>
      <c r="I32" s="6">
        <f t="shared" si="4"/>
        <v>233.7</v>
      </c>
      <c r="J32" s="6">
        <f t="shared" si="5"/>
        <v>233.7</v>
      </c>
      <c r="K32" s="7">
        <f>J32/$J$163</f>
        <v>7.9659290838975032E-5</v>
      </c>
    </row>
    <row r="33" spans="1:11" ht="24" customHeight="1" x14ac:dyDescent="0.2">
      <c r="A33" s="10" t="s">
        <v>74</v>
      </c>
      <c r="B33" s="10"/>
      <c r="C33" s="10"/>
      <c r="D33" s="10" t="s">
        <v>75</v>
      </c>
      <c r="E33" s="10"/>
      <c r="F33" s="11"/>
      <c r="G33" s="10"/>
      <c r="H33" s="12"/>
      <c r="I33" s="12"/>
      <c r="J33" s="21">
        <f>SUBTOTAL(9,J34:J41)</f>
        <v>848670.69</v>
      </c>
      <c r="K33" s="22">
        <f>SUBTOTAL(9,K34:K40)</f>
        <v>0.28704289789497084</v>
      </c>
    </row>
    <row r="34" spans="1:11" ht="65.099999999999994" customHeight="1" x14ac:dyDescent="0.2">
      <c r="A34" s="13" t="s">
        <v>76</v>
      </c>
      <c r="B34" s="14" t="s">
        <v>449</v>
      </c>
      <c r="C34" s="13" t="s">
        <v>78</v>
      </c>
      <c r="D34" s="13" t="s">
        <v>450</v>
      </c>
      <c r="E34" s="15" t="s">
        <v>157</v>
      </c>
      <c r="F34" s="43">
        <f>VLOOKUP(A34,'MEMORIA DE CALCULO'!A32:O193,14,FALSE)</f>
        <v>6840.05</v>
      </c>
      <c r="G34" s="6">
        <v>2.11</v>
      </c>
      <c r="H34" s="6">
        <f t="shared" ref="H34:H40" si="6">G34*0.2907</f>
        <v>0.61337699999999995</v>
      </c>
      <c r="I34" s="6">
        <f t="shared" ref="I34:I40" si="7">TRUNC(H34+G34,2)</f>
        <v>2.72</v>
      </c>
      <c r="J34" s="6">
        <f t="shared" ref="J34:J41" si="8">TRUNC(F34*I34,2)</f>
        <v>18604.93</v>
      </c>
      <c r="K34" s="7">
        <f>J34/$J$163</f>
        <v>6.3417010265672735E-3</v>
      </c>
    </row>
    <row r="35" spans="1:11" ht="26.1" customHeight="1" x14ac:dyDescent="0.2">
      <c r="A35" s="13" t="s">
        <v>453</v>
      </c>
      <c r="B35" s="14" t="s">
        <v>77</v>
      </c>
      <c r="C35" s="13" t="s">
        <v>78</v>
      </c>
      <c r="D35" s="13" t="s">
        <v>79</v>
      </c>
      <c r="E35" s="15" t="s">
        <v>80</v>
      </c>
      <c r="F35" s="43">
        <f>VLOOKUP(A35,'MEMORIA DE CALCULO'!A33:O194,14,FALSE)</f>
        <v>3420.0250000000001</v>
      </c>
      <c r="G35" s="6">
        <v>5.42</v>
      </c>
      <c r="H35" s="6">
        <f t="shared" si="6"/>
        <v>1.5755940000000002</v>
      </c>
      <c r="I35" s="6">
        <f t="shared" si="7"/>
        <v>6.99</v>
      </c>
      <c r="J35" s="6">
        <f t="shared" si="8"/>
        <v>23905.97</v>
      </c>
      <c r="K35" s="7">
        <f>J35/$J$163</f>
        <v>8.1486205263920069E-3</v>
      </c>
    </row>
    <row r="36" spans="1:11" ht="39" customHeight="1" x14ac:dyDescent="0.2">
      <c r="A36" s="13" t="s">
        <v>454</v>
      </c>
      <c r="B36" s="14" t="s">
        <v>352</v>
      </c>
      <c r="C36" s="13" t="s">
        <v>78</v>
      </c>
      <c r="D36" s="13" t="s">
        <v>353</v>
      </c>
      <c r="E36" s="15" t="s">
        <v>157</v>
      </c>
      <c r="F36" s="43">
        <f>VLOOKUP(A36,'MEMORIA DE CALCULO'!A34:O195,14,FALSE)</f>
        <v>6840.05</v>
      </c>
      <c r="G36" s="6">
        <v>2.04</v>
      </c>
      <c r="H36" s="6">
        <f t="shared" si="6"/>
        <v>0.593028</v>
      </c>
      <c r="I36" s="6">
        <f t="shared" si="7"/>
        <v>2.63</v>
      </c>
      <c r="J36" s="6">
        <f t="shared" si="8"/>
        <v>17989.330000000002</v>
      </c>
      <c r="K36" s="7">
        <f>J36/$J$163</f>
        <v>6.1318667970402174E-3</v>
      </c>
    </row>
    <row r="37" spans="1:11" ht="51.95" customHeight="1" x14ac:dyDescent="0.2">
      <c r="A37" s="13" t="s">
        <v>455</v>
      </c>
      <c r="B37" s="14" t="s">
        <v>86</v>
      </c>
      <c r="C37" s="13" t="s">
        <v>78</v>
      </c>
      <c r="D37" s="13" t="s">
        <v>87</v>
      </c>
      <c r="E37" s="15" t="s">
        <v>80</v>
      </c>
      <c r="F37" s="43">
        <f>VLOOKUP(A37,'MEMORIA DE CALCULO'!A35:O196,14,FALSE)</f>
        <v>4446.0325000000003</v>
      </c>
      <c r="G37" s="6">
        <v>7.99</v>
      </c>
      <c r="H37" s="6">
        <f t="shared" si="6"/>
        <v>2.3226930000000001</v>
      </c>
      <c r="I37" s="6">
        <f t="shared" si="7"/>
        <v>10.31</v>
      </c>
      <c r="J37" s="6">
        <f t="shared" si="8"/>
        <v>45838.59</v>
      </c>
      <c r="K37" s="7">
        <f>J37/$J$163</f>
        <v>1.5624602363964622E-2</v>
      </c>
    </row>
    <row r="38" spans="1:11" ht="51.95" customHeight="1" x14ac:dyDescent="0.2">
      <c r="A38" s="13" t="s">
        <v>372</v>
      </c>
      <c r="B38" s="14" t="s">
        <v>451</v>
      </c>
      <c r="C38" s="13" t="s">
        <v>78</v>
      </c>
      <c r="D38" s="13" t="s">
        <v>452</v>
      </c>
      <c r="E38" s="15" t="s">
        <v>85</v>
      </c>
      <c r="F38" s="43">
        <f>VLOOKUP(A38,'MEMORIA DE CALCULO'!A44:O195,14,FALSE)</f>
        <v>222.30162500000003</v>
      </c>
      <c r="G38" s="6">
        <v>1019.13</v>
      </c>
      <c r="H38" s="6">
        <f t="shared" ref="H38:H39" si="9">G38*0.2907</f>
        <v>296.26109100000002</v>
      </c>
      <c r="I38" s="6">
        <f t="shared" ref="I38:I39" si="10">TRUNC(H38+G38,2)</f>
        <v>1315.39</v>
      </c>
      <c r="J38" s="6">
        <f t="shared" ref="J38:J39" si="11">TRUNC(F38*I38,2)</f>
        <v>292413.33</v>
      </c>
      <c r="K38" s="7">
        <f>J38/$J$163</f>
        <v>9.9672394093552344E-2</v>
      </c>
    </row>
    <row r="39" spans="1:11" ht="51.95" customHeight="1" x14ac:dyDescent="0.2">
      <c r="A39" s="13" t="s">
        <v>456</v>
      </c>
      <c r="B39" s="14" t="s">
        <v>83</v>
      </c>
      <c r="C39" s="13" t="s">
        <v>78</v>
      </c>
      <c r="D39" s="13" t="s">
        <v>84</v>
      </c>
      <c r="E39" s="15" t="s">
        <v>85</v>
      </c>
      <c r="F39" s="43">
        <f>VLOOKUP(A39,'MEMORIA DE CALCULO'!A46:O196,14,FALSE)</f>
        <v>133380.97500000001</v>
      </c>
      <c r="G39" s="6">
        <v>0.88</v>
      </c>
      <c r="H39" s="6">
        <f t="shared" si="9"/>
        <v>0.25581599999999999</v>
      </c>
      <c r="I39" s="6">
        <f t="shared" si="10"/>
        <v>1.1299999999999999</v>
      </c>
      <c r="J39" s="6">
        <f t="shared" si="11"/>
        <v>150720.5</v>
      </c>
      <c r="K39" s="7">
        <f>J39/$J$163</f>
        <v>5.137478880999459E-2</v>
      </c>
    </row>
    <row r="40" spans="1:11" ht="51.95" customHeight="1" x14ac:dyDescent="0.2">
      <c r="A40" s="13" t="s">
        <v>457</v>
      </c>
      <c r="B40" s="14" t="s">
        <v>447</v>
      </c>
      <c r="C40" s="13" t="s">
        <v>16</v>
      </c>
      <c r="D40" s="13" t="s">
        <v>448</v>
      </c>
      <c r="E40" s="15" t="s">
        <v>373</v>
      </c>
      <c r="F40" s="43">
        <f>VLOOKUP(A40,'MEMORIA DE CALCULO'!A48:O197,14,FALSE)</f>
        <v>6669.0487499999999</v>
      </c>
      <c r="G40" s="6">
        <v>34</v>
      </c>
      <c r="H40" s="6">
        <f t="shared" si="6"/>
        <v>9.8838000000000008</v>
      </c>
      <c r="I40" s="6">
        <f t="shared" si="7"/>
        <v>43.88</v>
      </c>
      <c r="J40" s="6">
        <f t="shared" si="8"/>
        <v>292637.84999999998</v>
      </c>
      <c r="K40" s="7">
        <f>J40/$J$163</f>
        <v>9.9748924277459766E-2</v>
      </c>
    </row>
    <row r="41" spans="1:11" ht="51.95" customHeight="1" x14ac:dyDescent="0.2">
      <c r="A41" s="13" t="s">
        <v>464</v>
      </c>
      <c r="B41" s="14" t="s">
        <v>81</v>
      </c>
      <c r="C41" s="13" t="s">
        <v>78</v>
      </c>
      <c r="D41" s="13" t="s">
        <v>82</v>
      </c>
      <c r="E41" s="15" t="s">
        <v>80</v>
      </c>
      <c r="F41" s="43" t="str">
        <f>VLOOKUP(A41,'MEMORIA DE CALCULO'!A49:O198,14,FALSE)</f>
        <v xml:space="preserve">228,26
</v>
      </c>
      <c r="G41" s="6">
        <v>22.27</v>
      </c>
      <c r="H41" s="6">
        <f t="shared" ref="H41" si="12">G41*0.2907</f>
        <v>6.4738889999999998</v>
      </c>
      <c r="I41" s="6">
        <f t="shared" ref="I41" si="13">TRUNC(H41+G41,2)</f>
        <v>28.74</v>
      </c>
      <c r="J41" s="6">
        <v>6560.19</v>
      </c>
      <c r="K41" s="7">
        <f>J41/$J$163</f>
        <v>2.2361150328152998E-3</v>
      </c>
    </row>
    <row r="42" spans="1:11" ht="24" customHeight="1" x14ac:dyDescent="0.2">
      <c r="A42" s="10" t="s">
        <v>88</v>
      </c>
      <c r="B42" s="10"/>
      <c r="C42" s="10"/>
      <c r="D42" s="10" t="s">
        <v>89</v>
      </c>
      <c r="E42" s="10"/>
      <c r="F42" s="11"/>
      <c r="G42" s="10"/>
      <c r="H42" s="12"/>
      <c r="I42" s="12"/>
      <c r="J42" s="21">
        <f>SUBTOTAL(9,J43:J46)</f>
        <v>108521.88999999998</v>
      </c>
      <c r="K42" s="22">
        <f>SUBTOTAL(9,K43:K45)</f>
        <v>3.5388505314992658E-2</v>
      </c>
    </row>
    <row r="43" spans="1:11" ht="39" customHeight="1" x14ac:dyDescent="0.2">
      <c r="A43" s="13" t="s">
        <v>90</v>
      </c>
      <c r="B43" s="14" t="s">
        <v>465</v>
      </c>
      <c r="C43" s="13" t="s">
        <v>78</v>
      </c>
      <c r="D43" s="13" t="s">
        <v>466</v>
      </c>
      <c r="E43" s="15" t="s">
        <v>30</v>
      </c>
      <c r="F43" s="43">
        <f>VLOOKUP(A43,'MEMORIA DE CALCULO'!A51:O199,14,FALSE)</f>
        <v>282</v>
      </c>
      <c r="G43" s="6">
        <v>49.39</v>
      </c>
      <c r="H43" s="6">
        <f>G43*0.2907</f>
        <v>14.357673</v>
      </c>
      <c r="I43" s="6">
        <f>TRUNC(H43+G43,2)</f>
        <v>63.74</v>
      </c>
      <c r="J43" s="6">
        <f>TRUNC(F43*I43,2)</f>
        <v>17974.68</v>
      </c>
      <c r="K43" s="7">
        <f>J43/$J$163</f>
        <v>6.1268731786799646E-3</v>
      </c>
    </row>
    <row r="44" spans="1:11" ht="39" customHeight="1" x14ac:dyDescent="0.2">
      <c r="A44" s="13" t="s">
        <v>91</v>
      </c>
      <c r="B44" s="14" t="s">
        <v>467</v>
      </c>
      <c r="C44" s="13" t="s">
        <v>16</v>
      </c>
      <c r="D44" s="13" t="s">
        <v>468</v>
      </c>
      <c r="E44" s="15" t="s">
        <v>30</v>
      </c>
      <c r="F44" s="43">
        <f>VLOOKUP(A44,'MEMORIA DE CALCULO'!A51:O200,14,FALSE)</f>
        <v>1197.0999999999999</v>
      </c>
      <c r="G44" s="6">
        <v>44.66</v>
      </c>
      <c r="H44" s="6">
        <f>G44*0.2907</f>
        <v>12.982661999999999</v>
      </c>
      <c r="I44" s="6">
        <f>TRUNC(H44+G44,2)</f>
        <v>57.64</v>
      </c>
      <c r="J44" s="6">
        <f>TRUNC(F44*I44,2)</f>
        <v>69000.84</v>
      </c>
      <c r="K44" s="7">
        <f>J44/$J$163</f>
        <v>2.3519717508316568E-2</v>
      </c>
    </row>
    <row r="45" spans="1:11" ht="39" customHeight="1" x14ac:dyDescent="0.2">
      <c r="A45" s="13" t="s">
        <v>92</v>
      </c>
      <c r="B45" s="14" t="s">
        <v>469</v>
      </c>
      <c r="C45" s="13" t="s">
        <v>78</v>
      </c>
      <c r="D45" s="13" t="s">
        <v>470</v>
      </c>
      <c r="E45" s="15" t="s">
        <v>30</v>
      </c>
      <c r="F45" s="43">
        <f>VLOOKUP(A45,'MEMORIA DE CALCULO'!A51:O201,14,FALSE)</f>
        <v>281.60000000000002</v>
      </c>
      <c r="G45" s="6">
        <v>46.35</v>
      </c>
      <c r="H45" s="6">
        <f>G45*0.2907</f>
        <v>13.473945000000001</v>
      </c>
      <c r="I45" s="6">
        <f>TRUNC(H45+G45,2)</f>
        <v>59.82</v>
      </c>
      <c r="J45" s="6">
        <f>TRUNC(F45*I45,2)</f>
        <v>16845.310000000001</v>
      </c>
      <c r="K45" s="7">
        <f>J45/$J$163</f>
        <v>5.7419146279961255E-3</v>
      </c>
    </row>
    <row r="46" spans="1:11" ht="39" customHeight="1" x14ac:dyDescent="0.2">
      <c r="A46" s="13" t="s">
        <v>473</v>
      </c>
      <c r="B46" s="14" t="s">
        <v>471</v>
      </c>
      <c r="C46" s="13" t="s">
        <v>6</v>
      </c>
      <c r="D46" s="13" t="s">
        <v>472</v>
      </c>
      <c r="E46" s="15" t="s">
        <v>34</v>
      </c>
      <c r="F46" s="43">
        <f>VLOOKUP(A46,'MEMORIA DE CALCULO'!A52:O202,14,FALSE)</f>
        <v>1760.6999999999998</v>
      </c>
      <c r="G46" s="6">
        <v>2.0699999999999998</v>
      </c>
      <c r="H46" s="6">
        <f>G46*0.2907</f>
        <v>0.60174899999999998</v>
      </c>
      <c r="I46" s="6">
        <f>TRUNC(H46+G46,2)</f>
        <v>2.67</v>
      </c>
      <c r="J46" s="6">
        <f>TRUNC(F46*I46,2)</f>
        <v>4701.0600000000004</v>
      </c>
      <c r="K46" s="7">
        <f>J46/$J$163</f>
        <v>1.6024095241398031E-3</v>
      </c>
    </row>
    <row r="47" spans="1:11" ht="24" customHeight="1" x14ac:dyDescent="0.2">
      <c r="A47" s="10" t="s">
        <v>93</v>
      </c>
      <c r="B47" s="10"/>
      <c r="C47" s="10"/>
      <c r="D47" s="10" t="s">
        <v>94</v>
      </c>
      <c r="E47" s="10"/>
      <c r="F47" s="11"/>
      <c r="G47" s="10"/>
      <c r="H47" s="12"/>
      <c r="I47" s="12"/>
      <c r="J47" s="21">
        <f>SUBTOTAL(9,J48:J55)</f>
        <v>357810.28999999992</v>
      </c>
      <c r="K47" s="22">
        <f>SUBTOTAL(9,K48:K55)</f>
        <v>0.12196368830247326</v>
      </c>
    </row>
    <row r="48" spans="1:11" ht="51.95" customHeight="1" x14ac:dyDescent="0.2">
      <c r="A48" s="13" t="s">
        <v>394</v>
      </c>
      <c r="B48" s="14" t="s">
        <v>95</v>
      </c>
      <c r="C48" s="13" t="s">
        <v>78</v>
      </c>
      <c r="D48" s="13" t="s">
        <v>96</v>
      </c>
      <c r="E48" s="15" t="s">
        <v>80</v>
      </c>
      <c r="F48" s="43">
        <f>VLOOKUP(A48,'MEMORIA DE CALCULO'!A51:O203,14,FALSE)</f>
        <v>451.25</v>
      </c>
      <c r="G48" s="16">
        <v>10.14</v>
      </c>
      <c r="H48" s="6">
        <f t="shared" ref="H48:H55" si="14">G48*0.2907</f>
        <v>2.9476980000000004</v>
      </c>
      <c r="I48" s="6">
        <f t="shared" ref="I48:I55" si="15">TRUNC(H48+G48,2)</f>
        <v>13.08</v>
      </c>
      <c r="J48" s="6">
        <f t="shared" ref="J48:J55" si="16">TRUNC(F48*I48,2)</f>
        <v>5902.35</v>
      </c>
      <c r="K48" s="7">
        <f t="shared" ref="K48:K55" si="17">J48/$J$163</f>
        <v>2.011882821067284E-3</v>
      </c>
    </row>
    <row r="49" spans="1:11" ht="51.95" customHeight="1" x14ac:dyDescent="0.2">
      <c r="A49" s="13" t="s">
        <v>395</v>
      </c>
      <c r="B49" s="14" t="s">
        <v>97</v>
      </c>
      <c r="C49" s="13" t="s">
        <v>78</v>
      </c>
      <c r="D49" s="13" t="s">
        <v>98</v>
      </c>
      <c r="E49" s="15" t="s">
        <v>80</v>
      </c>
      <c r="F49" s="43">
        <f>VLOOKUP(A49,'MEMORIA DE CALCULO'!A51:O204,14,FALSE)</f>
        <v>586.625</v>
      </c>
      <c r="G49" s="16">
        <v>7.57</v>
      </c>
      <c r="H49" s="6">
        <f t="shared" si="14"/>
        <v>2.200599</v>
      </c>
      <c r="I49" s="6">
        <f t="shared" si="15"/>
        <v>9.77</v>
      </c>
      <c r="J49" s="6">
        <f t="shared" si="16"/>
        <v>5731.32</v>
      </c>
      <c r="K49" s="7">
        <f t="shared" si="17"/>
        <v>1.9535853092479006E-3</v>
      </c>
    </row>
    <row r="50" spans="1:11" ht="39" customHeight="1" x14ac:dyDescent="0.2">
      <c r="A50" s="13" t="s">
        <v>396</v>
      </c>
      <c r="B50" s="14" t="s">
        <v>99</v>
      </c>
      <c r="C50" s="13" t="s">
        <v>78</v>
      </c>
      <c r="D50" s="13" t="s">
        <v>100</v>
      </c>
      <c r="E50" s="15" t="s">
        <v>85</v>
      </c>
      <c r="F50" s="43">
        <f>VLOOKUP(A50,'MEMORIA DE CALCULO'!A51:O205,14,FALSE)</f>
        <v>17598.75</v>
      </c>
      <c r="G50" s="16">
        <v>2.5299999999999998</v>
      </c>
      <c r="H50" s="6">
        <f t="shared" si="14"/>
        <v>0.73547099999999999</v>
      </c>
      <c r="I50" s="6">
        <f t="shared" si="15"/>
        <v>3.26</v>
      </c>
      <c r="J50" s="6">
        <f t="shared" si="16"/>
        <v>57371.92</v>
      </c>
      <c r="K50" s="7">
        <f t="shared" si="17"/>
        <v>1.9555868469278599E-2</v>
      </c>
    </row>
    <row r="51" spans="1:11" ht="26.1" customHeight="1" x14ac:dyDescent="0.2">
      <c r="A51" s="13" t="s">
        <v>397</v>
      </c>
      <c r="B51" s="18" t="s">
        <v>101</v>
      </c>
      <c r="C51" s="17" t="s">
        <v>78</v>
      </c>
      <c r="D51" s="17" t="s">
        <v>102</v>
      </c>
      <c r="E51" s="19" t="s">
        <v>80</v>
      </c>
      <c r="F51" s="43">
        <f>VLOOKUP(A51,'MEMORIA DE CALCULO'!A52:O206,14,FALSE)</f>
        <v>451.25</v>
      </c>
      <c r="G51" s="20">
        <v>55.99</v>
      </c>
      <c r="H51" s="6">
        <f t="shared" si="14"/>
        <v>16.276293000000003</v>
      </c>
      <c r="I51" s="6">
        <f t="shared" si="15"/>
        <v>72.260000000000005</v>
      </c>
      <c r="J51" s="6">
        <f t="shared" si="16"/>
        <v>32607.32</v>
      </c>
      <c r="K51" s="7">
        <f t="shared" si="17"/>
        <v>1.1114574186390789E-2</v>
      </c>
    </row>
    <row r="52" spans="1:11" ht="65.099999999999994" customHeight="1" x14ac:dyDescent="0.2">
      <c r="A52" s="13" t="s">
        <v>398</v>
      </c>
      <c r="B52" s="28" t="s">
        <v>103</v>
      </c>
      <c r="C52" s="13" t="s">
        <v>16</v>
      </c>
      <c r="D52" s="13" t="s">
        <v>104</v>
      </c>
      <c r="E52" s="15" t="s">
        <v>26</v>
      </c>
      <c r="F52" s="43">
        <f>VLOOKUP(A52,'MEMORIA DE CALCULO'!A53:O207,14,FALSE)</f>
        <v>1173</v>
      </c>
      <c r="G52" s="16">
        <v>103.34</v>
      </c>
      <c r="H52" s="6">
        <f t="shared" si="14"/>
        <v>30.040938000000004</v>
      </c>
      <c r="I52" s="6">
        <f t="shared" si="15"/>
        <v>133.38</v>
      </c>
      <c r="J52" s="6">
        <f t="shared" si="16"/>
        <v>156454.74</v>
      </c>
      <c r="K52" s="7">
        <f t="shared" si="17"/>
        <v>5.3329369434301326E-2</v>
      </c>
    </row>
    <row r="53" spans="1:11" ht="90.95" customHeight="1" x14ac:dyDescent="0.2">
      <c r="A53" s="13" t="s">
        <v>399</v>
      </c>
      <c r="B53" s="14" t="s">
        <v>105</v>
      </c>
      <c r="C53" s="13" t="s">
        <v>16</v>
      </c>
      <c r="D53" s="13" t="s">
        <v>106</v>
      </c>
      <c r="E53" s="15" t="s">
        <v>26</v>
      </c>
      <c r="F53" s="43">
        <f>VLOOKUP(A53,'MEMORIA DE CALCULO'!A54:O208,14,FALSE)</f>
        <v>10</v>
      </c>
      <c r="G53" s="16">
        <v>133.02000000000001</v>
      </c>
      <c r="H53" s="6">
        <f t="shared" si="14"/>
        <v>38.668914000000008</v>
      </c>
      <c r="I53" s="6">
        <f t="shared" si="15"/>
        <v>171.68</v>
      </c>
      <c r="J53" s="6">
        <f t="shared" si="16"/>
        <v>1716.8</v>
      </c>
      <c r="K53" s="7">
        <f t="shared" si="17"/>
        <v>5.8519071678370701E-4</v>
      </c>
    </row>
    <row r="54" spans="1:11" ht="90.95" customHeight="1" x14ac:dyDescent="0.2">
      <c r="A54" s="13" t="s">
        <v>400</v>
      </c>
      <c r="B54" s="14" t="s">
        <v>107</v>
      </c>
      <c r="C54" s="13" t="s">
        <v>16</v>
      </c>
      <c r="D54" s="13" t="s">
        <v>108</v>
      </c>
      <c r="E54" s="15" t="s">
        <v>26</v>
      </c>
      <c r="F54" s="43">
        <f>VLOOKUP(A54,'MEMORIA DE CALCULO'!A56:O209,14,FALSE)</f>
        <v>210</v>
      </c>
      <c r="G54" s="16">
        <v>112.27</v>
      </c>
      <c r="H54" s="6">
        <f t="shared" si="14"/>
        <v>32.636889000000004</v>
      </c>
      <c r="I54" s="6">
        <f t="shared" si="15"/>
        <v>144.9</v>
      </c>
      <c r="J54" s="6">
        <f t="shared" si="16"/>
        <v>30429</v>
      </c>
      <c r="K54" s="7">
        <f t="shared" si="17"/>
        <v>1.0372069152499663E-2</v>
      </c>
    </row>
    <row r="55" spans="1:11" ht="104.1" customHeight="1" x14ac:dyDescent="0.2">
      <c r="A55" s="13" t="s">
        <v>401</v>
      </c>
      <c r="B55" s="14" t="s">
        <v>109</v>
      </c>
      <c r="C55" s="13" t="s">
        <v>16</v>
      </c>
      <c r="D55" s="13" t="s">
        <v>110</v>
      </c>
      <c r="E55" s="15" t="s">
        <v>26</v>
      </c>
      <c r="F55" s="43">
        <f>VLOOKUP(A55,'MEMORIA DE CALCULO'!A57:O210,14,FALSE)</f>
        <v>412</v>
      </c>
      <c r="G55" s="16">
        <v>127.12</v>
      </c>
      <c r="H55" s="6">
        <f t="shared" si="14"/>
        <v>36.953784000000006</v>
      </c>
      <c r="I55" s="6">
        <f t="shared" si="15"/>
        <v>164.07</v>
      </c>
      <c r="J55" s="6">
        <f t="shared" si="16"/>
        <v>67596.84</v>
      </c>
      <c r="K55" s="7">
        <f t="shared" si="17"/>
        <v>2.3041148212903984E-2</v>
      </c>
    </row>
    <row r="56" spans="1:11" ht="24" customHeight="1" x14ac:dyDescent="0.2">
      <c r="A56" s="10" t="s">
        <v>111</v>
      </c>
      <c r="B56" s="10"/>
      <c r="C56" s="10"/>
      <c r="D56" s="10" t="s">
        <v>112</v>
      </c>
      <c r="E56" s="10"/>
      <c r="F56" s="11"/>
      <c r="G56" s="10"/>
      <c r="H56" s="12"/>
      <c r="I56" s="12"/>
      <c r="J56" s="21">
        <f>SUBTOTAL(9,J57:J67)</f>
        <v>61239.400000000009</v>
      </c>
      <c r="K56" s="22">
        <f>SUBTOTAL(9,K57:K67)</f>
        <v>2.0874142813026651E-2</v>
      </c>
    </row>
    <row r="57" spans="1:11" ht="26.1" customHeight="1" x14ac:dyDescent="0.2">
      <c r="A57" s="13" t="s">
        <v>113</v>
      </c>
      <c r="B57" s="14" t="s">
        <v>114</v>
      </c>
      <c r="C57" s="13" t="s">
        <v>16</v>
      </c>
      <c r="D57" s="13" t="s">
        <v>115</v>
      </c>
      <c r="E57" s="15" t="s">
        <v>64</v>
      </c>
      <c r="F57" s="43">
        <f>VLOOKUP(A57,'MEMORIA DE CALCULO'!A59:O212,14,FALSE)</f>
        <v>1</v>
      </c>
      <c r="G57" s="16">
        <v>591.27</v>
      </c>
      <c r="H57" s="6">
        <f t="shared" ref="H57:H67" si="18">G57*0.2907</f>
        <v>171.88218900000001</v>
      </c>
      <c r="I57" s="6">
        <f t="shared" ref="I57:I67" si="19">TRUNC(H57+G57,2)</f>
        <v>763.15</v>
      </c>
      <c r="J57" s="6">
        <f t="shared" ref="J57:J67" si="20">TRUNC(F57*I57,2)</f>
        <v>763.15</v>
      </c>
      <c r="K57" s="7">
        <f t="shared" ref="K57:K67" si="21">J57/$J$163</f>
        <v>2.6012831751717497E-4</v>
      </c>
    </row>
    <row r="58" spans="1:11" ht="26.1" customHeight="1" x14ac:dyDescent="0.2">
      <c r="A58" s="13" t="s">
        <v>408</v>
      </c>
      <c r="B58" s="14" t="s">
        <v>116</v>
      </c>
      <c r="C58" s="13" t="s">
        <v>16</v>
      </c>
      <c r="D58" s="13" t="s">
        <v>117</v>
      </c>
      <c r="E58" s="15" t="s">
        <v>64</v>
      </c>
      <c r="F58" s="43">
        <f>VLOOKUP(A58,'MEMORIA DE CALCULO'!A60:O213,14,FALSE)</f>
        <v>15</v>
      </c>
      <c r="G58" s="16">
        <v>772.35</v>
      </c>
      <c r="H58" s="6">
        <f t="shared" si="18"/>
        <v>224.52214500000002</v>
      </c>
      <c r="I58" s="6">
        <f t="shared" si="19"/>
        <v>996.87</v>
      </c>
      <c r="J58" s="6">
        <f t="shared" si="20"/>
        <v>14953.05</v>
      </c>
      <c r="K58" s="7">
        <f t="shared" si="21"/>
        <v>5.0969163837387057E-3</v>
      </c>
    </row>
    <row r="59" spans="1:11" ht="26.1" customHeight="1" x14ac:dyDescent="0.2">
      <c r="A59" s="13" t="s">
        <v>409</v>
      </c>
      <c r="B59" s="14" t="s">
        <v>118</v>
      </c>
      <c r="C59" s="13" t="s">
        <v>16</v>
      </c>
      <c r="D59" s="13" t="s">
        <v>119</v>
      </c>
      <c r="E59" s="15" t="s">
        <v>64</v>
      </c>
      <c r="F59" s="43">
        <f>VLOOKUP(A59,'MEMORIA DE CALCULO'!A61:O214,14,FALSE)</f>
        <v>15</v>
      </c>
      <c r="G59" s="16">
        <v>375.19</v>
      </c>
      <c r="H59" s="6">
        <f t="shared" si="18"/>
        <v>109.067733</v>
      </c>
      <c r="I59" s="6">
        <f t="shared" si="19"/>
        <v>484.25</v>
      </c>
      <c r="J59" s="6">
        <f t="shared" si="20"/>
        <v>7263.75</v>
      </c>
      <c r="K59" s="7">
        <f t="shared" si="21"/>
        <v>2.4759314241831615E-3</v>
      </c>
    </row>
    <row r="60" spans="1:11" ht="26.1" customHeight="1" x14ac:dyDescent="0.2">
      <c r="A60" s="13" t="s">
        <v>410</v>
      </c>
      <c r="B60" s="14" t="s">
        <v>120</v>
      </c>
      <c r="C60" s="13" t="s">
        <v>16</v>
      </c>
      <c r="D60" s="13" t="s">
        <v>121</v>
      </c>
      <c r="E60" s="15" t="s">
        <v>64</v>
      </c>
      <c r="F60" s="43">
        <f>VLOOKUP(A60,'MEMORIA DE CALCULO'!A62:O215,14,FALSE)</f>
        <v>21</v>
      </c>
      <c r="G60" s="16">
        <v>519.15</v>
      </c>
      <c r="H60" s="6">
        <f t="shared" si="18"/>
        <v>150.91690500000001</v>
      </c>
      <c r="I60" s="6">
        <f t="shared" si="19"/>
        <v>670.06</v>
      </c>
      <c r="J60" s="6">
        <f t="shared" si="20"/>
        <v>14071.26</v>
      </c>
      <c r="K60" s="7">
        <f t="shared" si="21"/>
        <v>4.7963482790365245E-3</v>
      </c>
    </row>
    <row r="61" spans="1:11" ht="24" customHeight="1" x14ac:dyDescent="0.2">
      <c r="A61" s="13" t="s">
        <v>411</v>
      </c>
      <c r="B61" s="14" t="s">
        <v>421</v>
      </c>
      <c r="C61" s="13" t="s">
        <v>16</v>
      </c>
      <c r="D61" s="13" t="s">
        <v>123</v>
      </c>
      <c r="E61" s="15" t="s">
        <v>45</v>
      </c>
      <c r="F61" s="43">
        <f>VLOOKUP(A61,'MEMORIA DE CALCULO'!A63:O216,14,FALSE)</f>
        <v>1</v>
      </c>
      <c r="G61" s="20">
        <v>2057.56</v>
      </c>
      <c r="H61" s="6">
        <f t="shared" si="18"/>
        <v>598.13269200000002</v>
      </c>
      <c r="I61" s="6">
        <f t="shared" si="19"/>
        <v>2655.69</v>
      </c>
      <c r="J61" s="6">
        <f t="shared" si="20"/>
        <v>2655.69</v>
      </c>
      <c r="K61" s="7">
        <f t="shared" si="21"/>
        <v>9.0522200294461961E-4</v>
      </c>
    </row>
    <row r="62" spans="1:11" ht="24" customHeight="1" x14ac:dyDescent="0.2">
      <c r="A62" s="13" t="s">
        <v>412</v>
      </c>
      <c r="B62" s="14" t="s">
        <v>422</v>
      </c>
      <c r="C62" s="13" t="s">
        <v>16</v>
      </c>
      <c r="D62" s="13" t="s">
        <v>122</v>
      </c>
      <c r="E62" s="15" t="s">
        <v>45</v>
      </c>
      <c r="F62" s="43">
        <f>VLOOKUP(A62,'MEMORIA DE CALCULO'!A64:O217,14,FALSE)</f>
        <v>1</v>
      </c>
      <c r="G62" s="20">
        <v>3120</v>
      </c>
      <c r="H62" s="6">
        <f t="shared" si="18"/>
        <v>906.98400000000004</v>
      </c>
      <c r="I62" s="6">
        <f t="shared" si="19"/>
        <v>4026.98</v>
      </c>
      <c r="J62" s="6">
        <f t="shared" si="20"/>
        <v>4026.98</v>
      </c>
      <c r="K62" s="7">
        <f t="shared" si="21"/>
        <v>1.3726417245303196E-3</v>
      </c>
    </row>
    <row r="63" spans="1:11" ht="24" customHeight="1" x14ac:dyDescent="0.2">
      <c r="A63" s="13" t="s">
        <v>413</v>
      </c>
      <c r="B63" s="14" t="s">
        <v>423</v>
      </c>
      <c r="C63" s="13" t="s">
        <v>16</v>
      </c>
      <c r="D63" s="13" t="s">
        <v>424</v>
      </c>
      <c r="E63" s="15" t="s">
        <v>45</v>
      </c>
      <c r="F63" s="43">
        <f>VLOOKUP(A63,'MEMORIA DE CALCULO'!A65:O218,14,FALSE)</f>
        <v>1</v>
      </c>
      <c r="G63" s="20">
        <v>5029.51</v>
      </c>
      <c r="H63" s="6">
        <f t="shared" si="18"/>
        <v>1462.078557</v>
      </c>
      <c r="I63" s="6">
        <f t="shared" si="19"/>
        <v>6491.58</v>
      </c>
      <c r="J63" s="6">
        <f t="shared" si="20"/>
        <v>6491.58</v>
      </c>
      <c r="K63" s="7">
        <f t="shared" si="21"/>
        <v>2.212728537545886E-3</v>
      </c>
    </row>
    <row r="64" spans="1:11" ht="24" customHeight="1" x14ac:dyDescent="0.2">
      <c r="A64" s="13" t="s">
        <v>414</v>
      </c>
      <c r="B64" s="14" t="s">
        <v>124</v>
      </c>
      <c r="C64" s="13" t="s">
        <v>16</v>
      </c>
      <c r="D64" s="13" t="s">
        <v>125</v>
      </c>
      <c r="E64" s="15" t="s">
        <v>64</v>
      </c>
      <c r="F64" s="43">
        <f>VLOOKUP(A64,'MEMORIA DE CALCULO'!A66:O219,14,FALSE)</f>
        <v>1</v>
      </c>
      <c r="G64" s="16">
        <v>1836.8</v>
      </c>
      <c r="H64" s="6">
        <f t="shared" si="18"/>
        <v>533.95776000000001</v>
      </c>
      <c r="I64" s="6">
        <f t="shared" si="19"/>
        <v>2370.75</v>
      </c>
      <c r="J64" s="6">
        <f t="shared" si="20"/>
        <v>2370.75</v>
      </c>
      <c r="K64" s="7">
        <f t="shared" si="21"/>
        <v>8.0809697799101435E-4</v>
      </c>
    </row>
    <row r="65" spans="1:11" ht="26.1" customHeight="1" x14ac:dyDescent="0.2">
      <c r="A65" s="13" t="s">
        <v>415</v>
      </c>
      <c r="B65" s="14" t="s">
        <v>126</v>
      </c>
      <c r="C65" s="13" t="s">
        <v>16</v>
      </c>
      <c r="D65" s="13" t="s">
        <v>127</v>
      </c>
      <c r="E65" s="15" t="s">
        <v>64</v>
      </c>
      <c r="F65" s="43">
        <f>VLOOKUP(A65,'MEMORIA DE CALCULO'!A67:O220,14,FALSE)</f>
        <v>1</v>
      </c>
      <c r="G65" s="16">
        <v>3560.9</v>
      </c>
      <c r="H65" s="6">
        <f t="shared" si="18"/>
        <v>1035.15363</v>
      </c>
      <c r="I65" s="6">
        <f t="shared" si="19"/>
        <v>4596.05</v>
      </c>
      <c r="J65" s="6">
        <f t="shared" si="20"/>
        <v>4596.05</v>
      </c>
      <c r="K65" s="7">
        <f t="shared" si="21"/>
        <v>1.5666156767670998E-3</v>
      </c>
    </row>
    <row r="66" spans="1:11" ht="26.1" customHeight="1" x14ac:dyDescent="0.2">
      <c r="A66" s="13" t="s">
        <v>416</v>
      </c>
      <c r="B66" s="14" t="s">
        <v>425</v>
      </c>
      <c r="C66" s="13" t="s">
        <v>16</v>
      </c>
      <c r="D66" s="13" t="s">
        <v>426</v>
      </c>
      <c r="E66" s="15" t="s">
        <v>64</v>
      </c>
      <c r="F66" s="43">
        <f>VLOOKUP(A66,'MEMORIA DE CALCULO'!A68:O221,14,FALSE)</f>
        <v>1</v>
      </c>
      <c r="G66" s="16">
        <v>1158.06</v>
      </c>
      <c r="H66" s="6">
        <f t="shared" si="18"/>
        <v>336.64804199999998</v>
      </c>
      <c r="I66" s="6">
        <f t="shared" si="19"/>
        <v>1494.7</v>
      </c>
      <c r="J66" s="6">
        <f t="shared" si="20"/>
        <v>1494.7</v>
      </c>
      <c r="K66" s="7">
        <f t="shared" si="21"/>
        <v>5.0948541727435163E-4</v>
      </c>
    </row>
    <row r="67" spans="1:11" ht="26.1" customHeight="1" x14ac:dyDescent="0.2">
      <c r="A67" s="13" t="s">
        <v>417</v>
      </c>
      <c r="B67" s="14" t="s">
        <v>427</v>
      </c>
      <c r="C67" s="13" t="s">
        <v>16</v>
      </c>
      <c r="D67" s="13" t="s">
        <v>428</v>
      </c>
      <c r="E67" s="15" t="s">
        <v>64</v>
      </c>
      <c r="F67" s="43">
        <f>VLOOKUP(A67,'MEMORIA DE CALCULO'!A69:O222,14,FALSE)</f>
        <v>1</v>
      </c>
      <c r="G67" s="16">
        <v>1977.57</v>
      </c>
      <c r="H67" s="6">
        <f t="shared" si="18"/>
        <v>574.87959899999998</v>
      </c>
      <c r="I67" s="6">
        <f t="shared" si="19"/>
        <v>2552.44</v>
      </c>
      <c r="J67" s="6">
        <f t="shared" si="20"/>
        <v>2552.44</v>
      </c>
      <c r="K67" s="7">
        <f t="shared" si="21"/>
        <v>8.7002807149778958E-4</v>
      </c>
    </row>
    <row r="68" spans="1:11" ht="24" customHeight="1" x14ac:dyDescent="0.2">
      <c r="A68" s="10" t="s">
        <v>128</v>
      </c>
      <c r="B68" s="10"/>
      <c r="C68" s="10"/>
      <c r="D68" s="10" t="s">
        <v>129</v>
      </c>
      <c r="E68" s="10"/>
      <c r="F68" s="11"/>
      <c r="G68" s="10"/>
      <c r="H68" s="12"/>
      <c r="I68" s="12"/>
      <c r="J68" s="21">
        <f>SUBTOTAL(9,J69:J72)</f>
        <v>13569.04</v>
      </c>
      <c r="K68" s="22">
        <f>SUBTOTAL(9,K69:K72)</f>
        <v>4.6251609061432851E-3</v>
      </c>
    </row>
    <row r="69" spans="1:11" ht="24" customHeight="1" x14ac:dyDescent="0.2">
      <c r="A69" s="17" t="s">
        <v>130</v>
      </c>
      <c r="B69" s="14" t="s">
        <v>429</v>
      </c>
      <c r="C69" s="13" t="s">
        <v>6</v>
      </c>
      <c r="D69" s="13" t="s">
        <v>430</v>
      </c>
      <c r="E69" s="14" t="s">
        <v>41</v>
      </c>
      <c r="F69" s="43">
        <f>VLOOKUP(A69,'MEMORIA DE CALCULO'!A71:O224,14,FALSE)</f>
        <v>1</v>
      </c>
      <c r="G69" s="20">
        <v>2642.07</v>
      </c>
      <c r="H69" s="6">
        <f>G69*0.2907</f>
        <v>768.04974900000013</v>
      </c>
      <c r="I69" s="6">
        <f>TRUNC(H69+G69,2)</f>
        <v>3410.11</v>
      </c>
      <c r="J69" s="6">
        <f>TRUNC(F69*I69,2)</f>
        <v>3410.11</v>
      </c>
      <c r="K69" s="7">
        <f>J69/$J$163</f>
        <v>1.1623746011249344E-3</v>
      </c>
    </row>
    <row r="70" spans="1:11" ht="24" customHeight="1" x14ac:dyDescent="0.2">
      <c r="A70" s="17" t="s">
        <v>131</v>
      </c>
      <c r="B70" s="14" t="s">
        <v>431</v>
      </c>
      <c r="C70" s="13" t="s">
        <v>6</v>
      </c>
      <c r="D70" s="13" t="s">
        <v>432</v>
      </c>
      <c r="E70" s="14" t="s">
        <v>41</v>
      </c>
      <c r="F70" s="43">
        <f>VLOOKUP(A70,'MEMORIA DE CALCULO'!A72:O225,14,FALSE)</f>
        <v>1</v>
      </c>
      <c r="G70" s="20">
        <v>2672.05</v>
      </c>
      <c r="H70" s="6">
        <f>G70*0.2907</f>
        <v>776.76493500000004</v>
      </c>
      <c r="I70" s="6">
        <f>TRUNC(H70+G70,2)</f>
        <v>3448.81</v>
      </c>
      <c r="J70" s="6">
        <f>TRUNC(F70*I70,2)</f>
        <v>3448.81</v>
      </c>
      <c r="K70" s="7">
        <f>J70/$J$163</f>
        <v>1.175565934267717E-3</v>
      </c>
    </row>
    <row r="71" spans="1:11" ht="24" customHeight="1" x14ac:dyDescent="0.2">
      <c r="A71" s="17" t="s">
        <v>132</v>
      </c>
      <c r="B71" s="14" t="s">
        <v>433</v>
      </c>
      <c r="C71" s="13" t="s">
        <v>6</v>
      </c>
      <c r="D71" s="13" t="s">
        <v>434</v>
      </c>
      <c r="E71" s="14" t="s">
        <v>41</v>
      </c>
      <c r="F71" s="43">
        <f>VLOOKUP(A71,'MEMORIA DE CALCULO'!A73:O226,14,FALSE)</f>
        <v>1</v>
      </c>
      <c r="G71" s="20">
        <v>2814.76</v>
      </c>
      <c r="H71" s="6">
        <f>G71*0.2907</f>
        <v>818.25073200000008</v>
      </c>
      <c r="I71" s="6">
        <f>TRUNC(H71+G71,2)</f>
        <v>3633.01</v>
      </c>
      <c r="J71" s="6">
        <f>TRUNC(F71*I71,2)</f>
        <v>3633.01</v>
      </c>
      <c r="K71" s="7">
        <f>J71/$J$163</f>
        <v>1.2383525896915049E-3</v>
      </c>
    </row>
    <row r="72" spans="1:11" ht="24" customHeight="1" x14ac:dyDescent="0.2">
      <c r="A72" s="17" t="s">
        <v>133</v>
      </c>
      <c r="B72" s="14" t="s">
        <v>435</v>
      </c>
      <c r="C72" s="13" t="s">
        <v>6</v>
      </c>
      <c r="D72" s="13" t="s">
        <v>436</v>
      </c>
      <c r="E72" s="14" t="s">
        <v>41</v>
      </c>
      <c r="F72" s="43">
        <f>VLOOKUP(A72,'MEMORIA DE CALCULO'!A74:O227,14,FALSE)</f>
        <v>1</v>
      </c>
      <c r="G72" s="20">
        <v>2384.0700000000002</v>
      </c>
      <c r="H72" s="6">
        <f>G72*0.2907</f>
        <v>693.04914900000006</v>
      </c>
      <c r="I72" s="6">
        <f>TRUNC(H72+G72,2)</f>
        <v>3077.11</v>
      </c>
      <c r="J72" s="6">
        <f>TRUNC(F72*I72,2)</f>
        <v>3077.11</v>
      </c>
      <c r="K72" s="7">
        <f>J72/$J$163</f>
        <v>1.048867781059129E-3</v>
      </c>
    </row>
    <row r="73" spans="1:11" ht="24" customHeight="1" x14ac:dyDescent="0.2">
      <c r="A73" s="10" t="s">
        <v>134</v>
      </c>
      <c r="B73" s="10"/>
      <c r="C73" s="10"/>
      <c r="D73" s="10" t="s">
        <v>135</v>
      </c>
      <c r="E73" s="10"/>
      <c r="F73" s="11"/>
      <c r="G73" s="10"/>
      <c r="H73" s="12"/>
      <c r="I73" s="12"/>
      <c r="J73" s="21">
        <f>SUBTOTAL(9,J74:J78)</f>
        <v>52287.959999999992</v>
      </c>
      <c r="K73" s="22">
        <f>SUBTOTAL(9,K74:K78)</f>
        <v>1.7822943145129198E-2</v>
      </c>
    </row>
    <row r="74" spans="1:11" ht="24" customHeight="1" x14ac:dyDescent="0.2">
      <c r="A74" s="17" t="s">
        <v>136</v>
      </c>
      <c r="B74" s="14" t="s">
        <v>437</v>
      </c>
      <c r="C74" s="13" t="s">
        <v>16</v>
      </c>
      <c r="D74" s="13" t="s">
        <v>438</v>
      </c>
      <c r="E74" s="14" t="s">
        <v>64</v>
      </c>
      <c r="F74" s="43">
        <f>VLOOKUP(A74,'MEMORIA DE CALCULO'!A76:O229,14,FALSE)</f>
        <v>1</v>
      </c>
      <c r="G74" s="20">
        <v>13367.7</v>
      </c>
      <c r="H74" s="6">
        <f>G74*0.2907</f>
        <v>3885.9903900000004</v>
      </c>
      <c r="I74" s="6">
        <f>TRUNC(H74+G74,2)</f>
        <v>17253.689999999999</v>
      </c>
      <c r="J74" s="6">
        <f>TRUNC(F74*I74,2)</f>
        <v>17253.689999999999</v>
      </c>
      <c r="K74" s="7">
        <f>J74/$J$163</f>
        <v>5.8811155744780278E-3</v>
      </c>
    </row>
    <row r="75" spans="1:11" ht="24" customHeight="1" x14ac:dyDescent="0.2">
      <c r="A75" s="17" t="s">
        <v>137</v>
      </c>
      <c r="B75" s="14" t="s">
        <v>439</v>
      </c>
      <c r="C75" s="13" t="s">
        <v>16</v>
      </c>
      <c r="D75" s="13" t="s">
        <v>440</v>
      </c>
      <c r="E75" s="14" t="s">
        <v>64</v>
      </c>
      <c r="F75" s="43">
        <f>VLOOKUP(A75,'MEMORIA DE CALCULO'!A77:O230,14,FALSE)</f>
        <v>2</v>
      </c>
      <c r="G75" s="20">
        <v>7123.65</v>
      </c>
      <c r="H75" s="6">
        <f>G75*0.2907</f>
        <v>2070.8450549999998</v>
      </c>
      <c r="I75" s="6">
        <f>TRUNC(H75+G75,2)</f>
        <v>9194.49</v>
      </c>
      <c r="J75" s="6">
        <f>TRUNC(F75*I75,2)</f>
        <v>18388.98</v>
      </c>
      <c r="K75" s="7">
        <f>J75/$J$163</f>
        <v>6.2680920241852591E-3</v>
      </c>
    </row>
    <row r="76" spans="1:11" ht="24" customHeight="1" x14ac:dyDescent="0.2">
      <c r="A76" s="17" t="s">
        <v>138</v>
      </c>
      <c r="B76" s="14" t="s">
        <v>441</v>
      </c>
      <c r="C76" s="13" t="s">
        <v>16</v>
      </c>
      <c r="D76" s="13" t="s">
        <v>442</v>
      </c>
      <c r="E76" s="14" t="s">
        <v>45</v>
      </c>
      <c r="F76" s="43">
        <f>VLOOKUP(A76,'MEMORIA DE CALCULO'!A78:O231,14,FALSE)</f>
        <v>1</v>
      </c>
      <c r="G76" s="20">
        <v>5063.75</v>
      </c>
      <c r="H76" s="6">
        <f>G76*0.2907</f>
        <v>1472.0321250000002</v>
      </c>
      <c r="I76" s="6">
        <f>TRUNC(H76+G76,2)</f>
        <v>6535.78</v>
      </c>
      <c r="J76" s="6">
        <f>TRUNC(F76*I76,2)</f>
        <v>6535.78</v>
      </c>
      <c r="K76" s="7">
        <f>J76/$J$163</f>
        <v>2.2277946079570228E-3</v>
      </c>
    </row>
    <row r="77" spans="1:11" ht="24" customHeight="1" x14ac:dyDescent="0.2">
      <c r="A77" s="17" t="s">
        <v>139</v>
      </c>
      <c r="B77" s="14" t="s">
        <v>443</v>
      </c>
      <c r="C77" s="13" t="s">
        <v>16</v>
      </c>
      <c r="D77" s="13" t="s">
        <v>444</v>
      </c>
      <c r="E77" s="14" t="s">
        <v>64</v>
      </c>
      <c r="F77" s="43">
        <f>VLOOKUP(A77,'MEMORIA DE CALCULO'!A79:O232,14,FALSE)</f>
        <v>1</v>
      </c>
      <c r="G77" s="20">
        <v>7569.34</v>
      </c>
      <c r="H77" s="6">
        <f>G77*0.2907</f>
        <v>2200.407138</v>
      </c>
      <c r="I77" s="6">
        <f>TRUNC(H77+G77,2)</f>
        <v>9769.74</v>
      </c>
      <c r="J77" s="6">
        <f>TRUNC(F77*I77,2)</f>
        <v>9769.74</v>
      </c>
      <c r="K77" s="7">
        <f>J77/$J$163</f>
        <v>3.3301264872963969E-3</v>
      </c>
    </row>
    <row r="78" spans="1:11" ht="24" customHeight="1" x14ac:dyDescent="0.2">
      <c r="A78" s="17" t="s">
        <v>140</v>
      </c>
      <c r="B78" s="14" t="s">
        <v>445</v>
      </c>
      <c r="C78" s="13" t="s">
        <v>6</v>
      </c>
      <c r="D78" s="13" t="s">
        <v>446</v>
      </c>
      <c r="E78" s="14" t="s">
        <v>41</v>
      </c>
      <c r="F78" s="43">
        <f>VLOOKUP(A78,'MEMORIA DE CALCULO'!A80:O233,14,FALSE)</f>
        <v>1</v>
      </c>
      <c r="G78" s="20">
        <v>263.25</v>
      </c>
      <c r="H78" s="6">
        <f>G78*0.2907</f>
        <v>76.526775000000001</v>
      </c>
      <c r="I78" s="6">
        <f>TRUNC(H78+G78,2)</f>
        <v>339.77</v>
      </c>
      <c r="J78" s="6">
        <f>TRUNC(F78*I78,2)</f>
        <v>339.77</v>
      </c>
      <c r="K78" s="7">
        <f>J78/$J$163</f>
        <v>1.1581445121248842E-4</v>
      </c>
    </row>
    <row r="79" spans="1:11" ht="24" customHeight="1" x14ac:dyDescent="0.2">
      <c r="A79" s="10" t="s">
        <v>141</v>
      </c>
      <c r="B79" s="10"/>
      <c r="C79" s="10"/>
      <c r="D79" s="10" t="s">
        <v>142</v>
      </c>
      <c r="E79" s="10"/>
      <c r="F79" s="11"/>
      <c r="G79" s="10"/>
      <c r="H79" s="12"/>
      <c r="I79" s="12"/>
      <c r="J79" s="21">
        <f>SUBTOTAL(9,J80:J82)</f>
        <v>9051.0600000000013</v>
      </c>
      <c r="K79" s="22">
        <f>SUBTOTAL(9,K80:K82)</f>
        <v>3.085156272747169E-3</v>
      </c>
    </row>
    <row r="80" spans="1:11" ht="26.1" customHeight="1" x14ac:dyDescent="0.2">
      <c r="A80" s="13" t="s">
        <v>143</v>
      </c>
      <c r="B80" s="14" t="s">
        <v>144</v>
      </c>
      <c r="C80" s="13" t="s">
        <v>16</v>
      </c>
      <c r="D80" s="13" t="s">
        <v>145</v>
      </c>
      <c r="E80" s="15" t="s">
        <v>64</v>
      </c>
      <c r="F80" s="43">
        <f>VLOOKUP(A80,'MEMORIA DE CALCULO'!A82:O235,14,FALSE)</f>
        <v>6</v>
      </c>
      <c r="G80" s="16">
        <v>412.43</v>
      </c>
      <c r="H80" s="6">
        <f>G80*0.2907</f>
        <v>119.89340100000001</v>
      </c>
      <c r="I80" s="6">
        <f>TRUNC(H80+G80,2)</f>
        <v>532.32000000000005</v>
      </c>
      <c r="J80" s="6">
        <f>TRUNC(F80*I80,2)</f>
        <v>3193.92</v>
      </c>
      <c r="K80" s="7">
        <f>J80/$J$163</f>
        <v>1.0886837920257558E-3</v>
      </c>
    </row>
    <row r="81" spans="1:11" ht="26.1" customHeight="1" x14ac:dyDescent="0.2">
      <c r="A81" s="13" t="s">
        <v>146</v>
      </c>
      <c r="B81" s="14" t="s">
        <v>147</v>
      </c>
      <c r="C81" s="13" t="s">
        <v>16</v>
      </c>
      <c r="D81" s="13" t="s">
        <v>148</v>
      </c>
      <c r="E81" s="15" t="s">
        <v>64</v>
      </c>
      <c r="F81" s="43">
        <f>VLOOKUP(A81,'MEMORIA DE CALCULO'!A83:O236,14,FALSE)</f>
        <v>6</v>
      </c>
      <c r="G81" s="16">
        <v>501.64</v>
      </c>
      <c r="H81" s="6">
        <f>G81*0.2907</f>
        <v>145.82674800000001</v>
      </c>
      <c r="I81" s="6">
        <f>TRUNC(H81+G81,2)</f>
        <v>647.46</v>
      </c>
      <c r="J81" s="6">
        <f>TRUNC(F81*I81,2)</f>
        <v>3884.76</v>
      </c>
      <c r="K81" s="7">
        <f>J81/$J$163</f>
        <v>1.3241644273838968E-3</v>
      </c>
    </row>
    <row r="82" spans="1:11" ht="26.1" customHeight="1" x14ac:dyDescent="0.2">
      <c r="A82" s="13" t="s">
        <v>149</v>
      </c>
      <c r="B82" s="14" t="s">
        <v>150</v>
      </c>
      <c r="C82" s="13" t="s">
        <v>16</v>
      </c>
      <c r="D82" s="13" t="s">
        <v>151</v>
      </c>
      <c r="E82" s="15" t="s">
        <v>64</v>
      </c>
      <c r="F82" s="43">
        <f>VLOOKUP(A82,'MEMORIA DE CALCULO'!A84:O237,14,FALSE)</f>
        <v>2</v>
      </c>
      <c r="G82" s="16">
        <v>764.08</v>
      </c>
      <c r="H82" s="6">
        <f>G82*0.2907</f>
        <v>222.11805600000002</v>
      </c>
      <c r="I82" s="6">
        <f>TRUNC(H82+G82,2)</f>
        <v>986.19</v>
      </c>
      <c r="J82" s="6">
        <f>TRUNC(F82*I82,2)</f>
        <v>1972.38</v>
      </c>
      <c r="K82" s="7">
        <f>J82/$J$163</f>
        <v>6.7230805333751641E-4</v>
      </c>
    </row>
    <row r="83" spans="1:11" ht="24" customHeight="1" x14ac:dyDescent="0.2">
      <c r="A83" s="10" t="s">
        <v>152</v>
      </c>
      <c r="B83" s="10"/>
      <c r="C83" s="10"/>
      <c r="D83" s="10" t="s">
        <v>153</v>
      </c>
      <c r="E83" s="10"/>
      <c r="F83" s="11"/>
      <c r="G83" s="10"/>
      <c r="H83" s="12"/>
      <c r="I83" s="12"/>
      <c r="J83" s="21">
        <f>SUBTOTAL(9,J84:J99)</f>
        <v>25577.61</v>
      </c>
      <c r="K83" s="22">
        <f>SUBTOTAL(9,K84:K99)</f>
        <v>8.7184179458959198E-3</v>
      </c>
    </row>
    <row r="84" spans="1:11" ht="26.1" customHeight="1" x14ac:dyDescent="0.2">
      <c r="A84" s="13" t="s">
        <v>154</v>
      </c>
      <c r="B84" s="14" t="s">
        <v>155</v>
      </c>
      <c r="C84" s="13" t="s">
        <v>78</v>
      </c>
      <c r="D84" s="13" t="s">
        <v>156</v>
      </c>
      <c r="E84" s="15" t="s">
        <v>157</v>
      </c>
      <c r="F84" s="43">
        <f>VLOOKUP(A84,'MEMORIA DE CALCULO'!A86:O239,14,FALSE)</f>
        <v>195</v>
      </c>
      <c r="G84" s="16">
        <v>10.61</v>
      </c>
      <c r="H84" s="6">
        <f t="shared" ref="H84:H99" si="22">G84*0.2907</f>
        <v>3.084327</v>
      </c>
      <c r="I84" s="6">
        <f t="shared" ref="I84:I99" si="23">TRUNC(H84+G84,2)</f>
        <v>13.69</v>
      </c>
      <c r="J84" s="6">
        <f t="shared" ref="J84:J99" si="24">TRUNC(F84*I84,2)</f>
        <v>2669.55</v>
      </c>
      <c r="K84" s="7">
        <f t="shared" ref="K84:K99" si="25">J84/$J$163</f>
        <v>9.099463408608721E-4</v>
      </c>
    </row>
    <row r="85" spans="1:11" ht="26.1" customHeight="1" x14ac:dyDescent="0.2">
      <c r="A85" s="13" t="s">
        <v>158</v>
      </c>
      <c r="B85" s="14" t="s">
        <v>159</v>
      </c>
      <c r="C85" s="13" t="s">
        <v>16</v>
      </c>
      <c r="D85" s="13" t="s">
        <v>386</v>
      </c>
      <c r="E85" s="15" t="s">
        <v>30</v>
      </c>
      <c r="F85" s="43">
        <f>VLOOKUP(A85,'MEMORIA DE CALCULO'!A87:O240,14,FALSE)</f>
        <v>44</v>
      </c>
      <c r="G85" s="16">
        <v>25.12</v>
      </c>
      <c r="H85" s="6">
        <f t="shared" si="22"/>
        <v>7.3023840000000009</v>
      </c>
      <c r="I85" s="6">
        <f t="shared" si="23"/>
        <v>32.42</v>
      </c>
      <c r="J85" s="6">
        <f t="shared" si="24"/>
        <v>1426.48</v>
      </c>
      <c r="K85" s="7">
        <f t="shared" si="25"/>
        <v>4.8623185792032994E-4</v>
      </c>
    </row>
    <row r="86" spans="1:11" ht="26.1" customHeight="1" x14ac:dyDescent="0.2">
      <c r="A86" s="13" t="s">
        <v>160</v>
      </c>
      <c r="B86" s="14" t="s">
        <v>161</v>
      </c>
      <c r="C86" s="13" t="s">
        <v>16</v>
      </c>
      <c r="D86" s="13" t="s">
        <v>387</v>
      </c>
      <c r="E86" s="15" t="s">
        <v>64</v>
      </c>
      <c r="F86" s="43">
        <f>VLOOKUP(A86,'MEMORIA DE CALCULO'!A88:O241,14,FALSE)</f>
        <v>1</v>
      </c>
      <c r="G86" s="16">
        <v>129.72999999999999</v>
      </c>
      <c r="H86" s="6">
        <f t="shared" si="22"/>
        <v>37.712510999999999</v>
      </c>
      <c r="I86" s="6">
        <f t="shared" si="23"/>
        <v>167.44</v>
      </c>
      <c r="J86" s="6">
        <f t="shared" si="24"/>
        <v>167.44</v>
      </c>
      <c r="K86" s="7">
        <f t="shared" si="25"/>
        <v>5.7073819675130417E-5</v>
      </c>
    </row>
    <row r="87" spans="1:11" ht="26.1" customHeight="1" x14ac:dyDescent="0.2">
      <c r="A87" s="13" t="s">
        <v>162</v>
      </c>
      <c r="B87" s="14" t="s">
        <v>163</v>
      </c>
      <c r="C87" s="13" t="s">
        <v>16</v>
      </c>
      <c r="D87" s="13" t="s">
        <v>164</v>
      </c>
      <c r="E87" s="15" t="s">
        <v>64</v>
      </c>
      <c r="F87" s="43">
        <f>VLOOKUP(A87,'MEMORIA DE CALCULO'!A89:O242,14,FALSE)</f>
        <v>15</v>
      </c>
      <c r="G87" s="16">
        <v>135.13999999999999</v>
      </c>
      <c r="H87" s="6">
        <f t="shared" si="22"/>
        <v>39.285198000000001</v>
      </c>
      <c r="I87" s="6">
        <f t="shared" si="23"/>
        <v>174.42</v>
      </c>
      <c r="J87" s="6">
        <f t="shared" si="24"/>
        <v>2616.3000000000002</v>
      </c>
      <c r="K87" s="7">
        <f t="shared" si="25"/>
        <v>8.9179547548998888E-4</v>
      </c>
    </row>
    <row r="88" spans="1:11" ht="39" customHeight="1" x14ac:dyDescent="0.2">
      <c r="A88" s="13" t="s">
        <v>165</v>
      </c>
      <c r="B88" s="14" t="s">
        <v>166</v>
      </c>
      <c r="C88" s="13" t="s">
        <v>16</v>
      </c>
      <c r="D88" s="13" t="s">
        <v>167</v>
      </c>
      <c r="E88" s="15" t="s">
        <v>64</v>
      </c>
      <c r="F88" s="43">
        <f>VLOOKUP(A88,'MEMORIA DE CALCULO'!A90:O243,14,FALSE)</f>
        <v>1</v>
      </c>
      <c r="G88" s="16">
        <v>192.15</v>
      </c>
      <c r="H88" s="6">
        <f t="shared" si="22"/>
        <v>55.858005000000006</v>
      </c>
      <c r="I88" s="6">
        <f t="shared" si="23"/>
        <v>248</v>
      </c>
      <c r="J88" s="6">
        <f t="shared" si="24"/>
        <v>248</v>
      </c>
      <c r="K88" s="7">
        <f t="shared" si="25"/>
        <v>8.4533607736695792E-5</v>
      </c>
    </row>
    <row r="89" spans="1:11" ht="26.1" customHeight="1" x14ac:dyDescent="0.2">
      <c r="A89" s="13" t="s">
        <v>168</v>
      </c>
      <c r="B89" s="14" t="s">
        <v>169</v>
      </c>
      <c r="C89" s="13" t="s">
        <v>16</v>
      </c>
      <c r="D89" s="13" t="s">
        <v>170</v>
      </c>
      <c r="E89" s="15" t="s">
        <v>64</v>
      </c>
      <c r="F89" s="43">
        <f>VLOOKUP(A89,'MEMORIA DE CALCULO'!A91:O244,14,FALSE)</f>
        <v>1</v>
      </c>
      <c r="G89" s="16">
        <v>99.03</v>
      </c>
      <c r="H89" s="6">
        <f t="shared" si="22"/>
        <v>28.788021000000001</v>
      </c>
      <c r="I89" s="6">
        <f t="shared" si="23"/>
        <v>127.81</v>
      </c>
      <c r="J89" s="6">
        <f t="shared" si="24"/>
        <v>127.81</v>
      </c>
      <c r="K89" s="7">
        <f t="shared" si="25"/>
        <v>4.3565485503335038E-5</v>
      </c>
    </row>
    <row r="90" spans="1:11" ht="26.1" customHeight="1" x14ac:dyDescent="0.2">
      <c r="A90" s="13" t="s">
        <v>171</v>
      </c>
      <c r="B90" s="14" t="s">
        <v>172</v>
      </c>
      <c r="C90" s="13" t="s">
        <v>16</v>
      </c>
      <c r="D90" s="13" t="s">
        <v>173</v>
      </c>
      <c r="E90" s="15" t="s">
        <v>64</v>
      </c>
      <c r="F90" s="43">
        <f>VLOOKUP(A90,'MEMORIA DE CALCULO'!A92:O245,14,FALSE)</f>
        <v>1</v>
      </c>
      <c r="G90" s="16">
        <v>197.27</v>
      </c>
      <c r="H90" s="6">
        <f t="shared" si="22"/>
        <v>57.346389000000009</v>
      </c>
      <c r="I90" s="6">
        <f t="shared" si="23"/>
        <v>254.61</v>
      </c>
      <c r="J90" s="6">
        <f t="shared" si="24"/>
        <v>254.61</v>
      </c>
      <c r="K90" s="7">
        <f t="shared" si="25"/>
        <v>8.6786701071935957E-5</v>
      </c>
    </row>
    <row r="91" spans="1:11" ht="39" customHeight="1" x14ac:dyDescent="0.2">
      <c r="A91" s="13" t="s">
        <v>174</v>
      </c>
      <c r="B91" s="14" t="s">
        <v>175</v>
      </c>
      <c r="C91" s="13" t="s">
        <v>16</v>
      </c>
      <c r="D91" s="13" t="s">
        <v>176</v>
      </c>
      <c r="E91" s="15" t="s">
        <v>64</v>
      </c>
      <c r="F91" s="43">
        <f>VLOOKUP(A91,'MEMORIA DE CALCULO'!A93:O246,14,FALSE)</f>
        <v>1</v>
      </c>
      <c r="G91" s="16">
        <v>179.34</v>
      </c>
      <c r="H91" s="6">
        <f t="shared" si="22"/>
        <v>52.134138</v>
      </c>
      <c r="I91" s="6">
        <f t="shared" si="23"/>
        <v>231.47</v>
      </c>
      <c r="J91" s="6">
        <f t="shared" si="24"/>
        <v>231.47</v>
      </c>
      <c r="K91" s="7">
        <f t="shared" si="25"/>
        <v>7.8899170091987808E-5</v>
      </c>
    </row>
    <row r="92" spans="1:11" ht="39" customHeight="1" x14ac:dyDescent="0.2">
      <c r="A92" s="13" t="s">
        <v>177</v>
      </c>
      <c r="B92" s="14" t="s">
        <v>178</v>
      </c>
      <c r="C92" s="13" t="s">
        <v>16</v>
      </c>
      <c r="D92" s="13" t="s">
        <v>179</v>
      </c>
      <c r="E92" s="15" t="s">
        <v>64</v>
      </c>
      <c r="F92" s="43">
        <f>VLOOKUP(A92,'MEMORIA DE CALCULO'!A94:O247,14,FALSE)</f>
        <v>1</v>
      </c>
      <c r="G92" s="16">
        <v>179.34</v>
      </c>
      <c r="H92" s="6">
        <f t="shared" si="22"/>
        <v>52.134138</v>
      </c>
      <c r="I92" s="6">
        <f t="shared" si="23"/>
        <v>231.47</v>
      </c>
      <c r="J92" s="6">
        <f t="shared" si="24"/>
        <v>231.47</v>
      </c>
      <c r="K92" s="7">
        <f t="shared" si="25"/>
        <v>7.8899170091987808E-5</v>
      </c>
    </row>
    <row r="93" spans="1:11" ht="26.1" customHeight="1" x14ac:dyDescent="0.2">
      <c r="A93" s="13" t="s">
        <v>180</v>
      </c>
      <c r="B93" s="14" t="s">
        <v>181</v>
      </c>
      <c r="C93" s="13" t="s">
        <v>16</v>
      </c>
      <c r="D93" s="13" t="s">
        <v>388</v>
      </c>
      <c r="E93" s="15" t="s">
        <v>64</v>
      </c>
      <c r="F93" s="43">
        <f>VLOOKUP(A93,'MEMORIA DE CALCULO'!A95:O248,14,FALSE)</f>
        <v>1</v>
      </c>
      <c r="G93" s="16">
        <v>84.43</v>
      </c>
      <c r="H93" s="6">
        <f t="shared" si="22"/>
        <v>24.543801000000002</v>
      </c>
      <c r="I93" s="6">
        <f t="shared" si="23"/>
        <v>108.97</v>
      </c>
      <c r="J93" s="6">
        <f t="shared" si="24"/>
        <v>108.97</v>
      </c>
      <c r="K93" s="7">
        <f t="shared" si="25"/>
        <v>3.714365820591831E-5</v>
      </c>
    </row>
    <row r="94" spans="1:11" ht="26.1" customHeight="1" x14ac:dyDescent="0.2">
      <c r="A94" s="13" t="s">
        <v>182</v>
      </c>
      <c r="B94" s="14" t="s">
        <v>183</v>
      </c>
      <c r="C94" s="13" t="s">
        <v>16</v>
      </c>
      <c r="D94" s="13" t="s">
        <v>389</v>
      </c>
      <c r="E94" s="15" t="s">
        <v>64</v>
      </c>
      <c r="F94" s="43">
        <f>VLOOKUP(A94,'MEMORIA DE CALCULO'!A96:O249,14,FALSE)</f>
        <v>1</v>
      </c>
      <c r="G94" s="16">
        <v>107.22</v>
      </c>
      <c r="H94" s="6">
        <f t="shared" si="22"/>
        <v>31.168854</v>
      </c>
      <c r="I94" s="6">
        <f t="shared" si="23"/>
        <v>138.38</v>
      </c>
      <c r="J94" s="6">
        <f t="shared" si="24"/>
        <v>138.38</v>
      </c>
      <c r="K94" s="7">
        <f t="shared" si="25"/>
        <v>4.7168389671790176E-5</v>
      </c>
    </row>
    <row r="95" spans="1:11" ht="26.1" customHeight="1" x14ac:dyDescent="0.2">
      <c r="A95" s="13" t="s">
        <v>184</v>
      </c>
      <c r="B95" s="14" t="s">
        <v>185</v>
      </c>
      <c r="C95" s="13" t="s">
        <v>16</v>
      </c>
      <c r="D95" s="13" t="s">
        <v>186</v>
      </c>
      <c r="E95" s="15" t="s">
        <v>64</v>
      </c>
      <c r="F95" s="43">
        <f>VLOOKUP(A95,'MEMORIA DE CALCULO'!A97:O250,14,FALSE)</f>
        <v>15</v>
      </c>
      <c r="G95" s="16">
        <v>85.16</v>
      </c>
      <c r="H95" s="6">
        <f t="shared" si="22"/>
        <v>24.756012000000002</v>
      </c>
      <c r="I95" s="6">
        <f t="shared" si="23"/>
        <v>109.91</v>
      </c>
      <c r="J95" s="6">
        <f t="shared" si="24"/>
        <v>1648.65</v>
      </c>
      <c r="K95" s="7">
        <f t="shared" si="25"/>
        <v>5.619610177221917E-4</v>
      </c>
    </row>
    <row r="96" spans="1:11" ht="26.1" customHeight="1" x14ac:dyDescent="0.2">
      <c r="A96" s="13" t="s">
        <v>187</v>
      </c>
      <c r="B96" s="14" t="s">
        <v>188</v>
      </c>
      <c r="C96" s="13" t="s">
        <v>16</v>
      </c>
      <c r="D96" s="13" t="s">
        <v>390</v>
      </c>
      <c r="E96" s="15" t="s">
        <v>64</v>
      </c>
      <c r="F96" s="43">
        <f>VLOOKUP(A96,'MEMORIA DE CALCULO'!A98:O251,14,FALSE)</f>
        <v>21</v>
      </c>
      <c r="G96" s="16">
        <v>169.06</v>
      </c>
      <c r="H96" s="6">
        <f t="shared" si="22"/>
        <v>49.145742000000006</v>
      </c>
      <c r="I96" s="6">
        <f t="shared" si="23"/>
        <v>218.2</v>
      </c>
      <c r="J96" s="6">
        <f t="shared" si="24"/>
        <v>4582.2</v>
      </c>
      <c r="K96" s="7">
        <f t="shared" si="25"/>
        <v>1.5618947474640623E-3</v>
      </c>
    </row>
    <row r="97" spans="1:11" ht="26.1" customHeight="1" x14ac:dyDescent="0.2">
      <c r="A97" s="13" t="s">
        <v>189</v>
      </c>
      <c r="B97" s="14" t="s">
        <v>190</v>
      </c>
      <c r="C97" s="13" t="s">
        <v>16</v>
      </c>
      <c r="D97" s="13" t="s">
        <v>191</v>
      </c>
      <c r="E97" s="15" t="s">
        <v>64</v>
      </c>
      <c r="F97" s="43">
        <f>VLOOKUP(A97,'MEMORIA DE CALCULO'!A99:O252,14,FALSE)</f>
        <v>6</v>
      </c>
      <c r="G97" s="16">
        <v>99.81</v>
      </c>
      <c r="H97" s="6">
        <f t="shared" si="22"/>
        <v>29.014767000000003</v>
      </c>
      <c r="I97" s="6">
        <f t="shared" si="23"/>
        <v>128.82</v>
      </c>
      <c r="J97" s="6">
        <f t="shared" si="24"/>
        <v>772.92</v>
      </c>
      <c r="K97" s="7">
        <f t="shared" si="25"/>
        <v>2.6345853262841495E-4</v>
      </c>
    </row>
    <row r="98" spans="1:11" ht="26.1" customHeight="1" x14ac:dyDescent="0.2">
      <c r="A98" s="13" t="s">
        <v>192</v>
      </c>
      <c r="B98" s="14" t="s">
        <v>193</v>
      </c>
      <c r="C98" s="13" t="s">
        <v>16</v>
      </c>
      <c r="D98" s="13" t="s">
        <v>194</v>
      </c>
      <c r="E98" s="15" t="s">
        <v>64</v>
      </c>
      <c r="F98" s="43">
        <f>VLOOKUP(A98,'MEMORIA DE CALCULO'!A100:O253,14,FALSE)</f>
        <v>2</v>
      </c>
      <c r="G98" s="16">
        <v>82.25</v>
      </c>
      <c r="H98" s="6">
        <f t="shared" si="22"/>
        <v>23.910075000000003</v>
      </c>
      <c r="I98" s="6">
        <f t="shared" si="23"/>
        <v>106.16</v>
      </c>
      <c r="J98" s="6">
        <f t="shared" si="24"/>
        <v>212.32</v>
      </c>
      <c r="K98" s="7">
        <f t="shared" si="25"/>
        <v>7.2371675784900209E-5</v>
      </c>
    </row>
    <row r="99" spans="1:11" ht="26.1" customHeight="1" x14ac:dyDescent="0.2">
      <c r="A99" s="13" t="s">
        <v>195</v>
      </c>
      <c r="B99" s="14" t="s">
        <v>196</v>
      </c>
      <c r="C99" s="13" t="s">
        <v>16</v>
      </c>
      <c r="D99" s="13" t="s">
        <v>197</v>
      </c>
      <c r="E99" s="15" t="s">
        <v>157</v>
      </c>
      <c r="F99" s="43">
        <f>VLOOKUP(A99,'MEMORIA DE CALCULO'!A101:O254,14,FALSE)</f>
        <v>392</v>
      </c>
      <c r="G99" s="16">
        <v>20.05</v>
      </c>
      <c r="H99" s="6">
        <f t="shared" si="22"/>
        <v>5.8285350000000005</v>
      </c>
      <c r="I99" s="6">
        <f t="shared" si="23"/>
        <v>25.87</v>
      </c>
      <c r="J99" s="6">
        <f t="shared" si="24"/>
        <v>10141.040000000001</v>
      </c>
      <c r="K99" s="7">
        <f t="shared" si="25"/>
        <v>3.4566882959763774E-3</v>
      </c>
    </row>
    <row r="100" spans="1:11" ht="24" customHeight="1" x14ac:dyDescent="0.2">
      <c r="A100" s="10" t="s">
        <v>198</v>
      </c>
      <c r="B100" s="10"/>
      <c r="C100" s="10"/>
      <c r="D100" s="10" t="s">
        <v>199</v>
      </c>
      <c r="E100" s="10"/>
      <c r="F100" s="11"/>
      <c r="G100" s="10"/>
      <c r="H100" s="12"/>
      <c r="I100" s="12"/>
      <c r="J100" s="21">
        <f>SUBTOTAL(9,J101:J102)</f>
        <v>7271.5999999999995</v>
      </c>
      <c r="K100" s="22">
        <f>SUBTOTAL(9,K101:K102)</f>
        <v>2.4786071855570852E-3</v>
      </c>
    </row>
    <row r="101" spans="1:11" ht="39" customHeight="1" x14ac:dyDescent="0.2">
      <c r="A101" s="13" t="s">
        <v>200</v>
      </c>
      <c r="B101" s="14" t="s">
        <v>201</v>
      </c>
      <c r="C101" s="13" t="s">
        <v>16</v>
      </c>
      <c r="D101" s="13" t="s">
        <v>202</v>
      </c>
      <c r="E101" s="15" t="s">
        <v>30</v>
      </c>
      <c r="F101" s="43">
        <f>VLOOKUP(A101,'MEMORIA DE CALCULO'!A103:O256,14,FALSE)</f>
        <v>29.1</v>
      </c>
      <c r="G101" s="16">
        <v>39.31</v>
      </c>
      <c r="H101" s="6">
        <f>G101*0.2907</f>
        <v>11.427417000000002</v>
      </c>
      <c r="I101" s="6">
        <f>TRUNC(H101+G101,2)</f>
        <v>50.73</v>
      </c>
      <c r="J101" s="6">
        <f>TRUNC(F101*I101,2)</f>
        <v>1476.24</v>
      </c>
      <c r="K101" s="7">
        <f>J101/$J$163</f>
        <v>5.0319311727911207E-4</v>
      </c>
    </row>
    <row r="102" spans="1:11" ht="65.099999999999994" customHeight="1" x14ac:dyDescent="0.2">
      <c r="A102" s="13" t="s">
        <v>203</v>
      </c>
      <c r="B102" s="14" t="s">
        <v>103</v>
      </c>
      <c r="C102" s="13" t="s">
        <v>16</v>
      </c>
      <c r="D102" s="13" t="s">
        <v>104</v>
      </c>
      <c r="E102" s="15" t="s">
        <v>26</v>
      </c>
      <c r="F102" s="43">
        <f>VLOOKUP(A102,'MEMORIA DE CALCULO'!A104:O257,14,FALSE)</f>
        <v>43.45</v>
      </c>
      <c r="G102" s="16">
        <v>103.34</v>
      </c>
      <c r="H102" s="6">
        <f>G102*0.2907</f>
        <v>30.040938000000004</v>
      </c>
      <c r="I102" s="6">
        <f>TRUNC(H102+G102,2)</f>
        <v>133.38</v>
      </c>
      <c r="J102" s="6">
        <f>TRUNC(F102*I102,2)</f>
        <v>5795.36</v>
      </c>
      <c r="K102" s="7">
        <f>J102/$J$163</f>
        <v>1.9754140682779731E-3</v>
      </c>
    </row>
    <row r="103" spans="1:11" ht="24" customHeight="1" x14ac:dyDescent="0.2">
      <c r="A103" s="10" t="s">
        <v>204</v>
      </c>
      <c r="B103" s="10"/>
      <c r="C103" s="10"/>
      <c r="D103" s="10" t="s">
        <v>205</v>
      </c>
      <c r="E103" s="10"/>
      <c r="F103" s="11"/>
      <c r="G103" s="10"/>
      <c r="H103" s="12"/>
      <c r="I103" s="12"/>
      <c r="J103" s="21">
        <f>SUBTOTAL(9,J104:J106)</f>
        <v>181327.31999999998</v>
      </c>
      <c r="K103" s="22">
        <f>SUBTOTAL(9,K104:K106)</f>
        <v>6.180746992268675E-2</v>
      </c>
    </row>
    <row r="104" spans="1:11" ht="39" customHeight="1" x14ac:dyDescent="0.2">
      <c r="A104" s="13" t="s">
        <v>206</v>
      </c>
      <c r="B104" s="14" t="s">
        <v>207</v>
      </c>
      <c r="C104" s="13" t="s">
        <v>16</v>
      </c>
      <c r="D104" s="13" t="s">
        <v>208</v>
      </c>
      <c r="E104" s="15" t="s">
        <v>26</v>
      </c>
      <c r="F104" s="43">
        <f>VLOOKUP(A104,'MEMORIA DE CALCULO'!A106:O259,14,FALSE)</f>
        <v>3324.61</v>
      </c>
      <c r="G104" s="16">
        <v>30.75</v>
      </c>
      <c r="H104" s="6">
        <f>G104*0.2907</f>
        <v>8.9390250000000009</v>
      </c>
      <c r="I104" s="6">
        <f>TRUNC(H104+G104,2)</f>
        <v>39.68</v>
      </c>
      <c r="J104" s="6">
        <f>TRUNC(F104*I104,2)</f>
        <v>131920.51999999999</v>
      </c>
      <c r="K104" s="7">
        <f>J104/$J$163</f>
        <v>4.4966602782665045E-2</v>
      </c>
    </row>
    <row r="105" spans="1:11" ht="26.1" customHeight="1" x14ac:dyDescent="0.2">
      <c r="A105" s="13" t="s">
        <v>209</v>
      </c>
      <c r="B105" s="14" t="s">
        <v>210</v>
      </c>
      <c r="C105" s="13" t="s">
        <v>16</v>
      </c>
      <c r="D105" s="13" t="s">
        <v>211</v>
      </c>
      <c r="E105" s="15" t="s">
        <v>26</v>
      </c>
      <c r="F105" s="43">
        <f>VLOOKUP(A105,'MEMORIA DE CALCULO'!A107:O260,14,FALSE)</f>
        <v>310</v>
      </c>
      <c r="G105" s="16">
        <v>101.84</v>
      </c>
      <c r="H105" s="6">
        <f>G105*0.2907</f>
        <v>29.604888000000003</v>
      </c>
      <c r="I105" s="6">
        <f>TRUNC(H105+G105,2)</f>
        <v>131.44</v>
      </c>
      <c r="J105" s="6">
        <f>TRUNC(F105*I105,2)</f>
        <v>40746.400000000001</v>
      </c>
      <c r="K105" s="7">
        <f>J105/$J$163</f>
        <v>1.388887175113912E-2</v>
      </c>
    </row>
    <row r="106" spans="1:11" ht="26.1" customHeight="1" x14ac:dyDescent="0.2">
      <c r="A106" s="13" t="s">
        <v>476</v>
      </c>
      <c r="B106" s="14" t="s">
        <v>474</v>
      </c>
      <c r="C106" s="13" t="s">
        <v>78</v>
      </c>
      <c r="D106" s="13" t="s">
        <v>475</v>
      </c>
      <c r="E106" s="15" t="s">
        <v>45</v>
      </c>
      <c r="F106" s="43">
        <f>VLOOKUP(A106,'MEMORIA DE CALCULO'!A108:O261,14,FALSE)</f>
        <v>10</v>
      </c>
      <c r="G106" s="16">
        <v>670.99</v>
      </c>
      <c r="H106" s="6">
        <f>G106*0.2907</f>
        <v>195.056793</v>
      </c>
      <c r="I106" s="6">
        <f>TRUNC(H106+G106,2)</f>
        <v>866.04</v>
      </c>
      <c r="J106" s="6">
        <f>TRUNC(F106*I106,2)</f>
        <v>8660.4</v>
      </c>
      <c r="K106" s="7">
        <f>J106/$J$163</f>
        <v>2.9519953888825817E-3</v>
      </c>
    </row>
    <row r="107" spans="1:11" ht="24" customHeight="1" x14ac:dyDescent="0.2">
      <c r="A107" s="10" t="s">
        <v>212</v>
      </c>
      <c r="B107" s="10"/>
      <c r="C107" s="10"/>
      <c r="D107" s="10" t="s">
        <v>213</v>
      </c>
      <c r="E107" s="10"/>
      <c r="F107" s="11"/>
      <c r="G107" s="10"/>
      <c r="H107" s="12"/>
      <c r="I107" s="12"/>
      <c r="J107" s="21">
        <f>SUBTOTAL(9,J108:J109)</f>
        <v>17840.669999999998</v>
      </c>
      <c r="K107" s="22">
        <f>SUBTOTAL(9,K108:K109)</f>
        <v>6.0811943529832119E-3</v>
      </c>
    </row>
    <row r="108" spans="1:11" ht="117" customHeight="1" x14ac:dyDescent="0.2">
      <c r="A108" s="13" t="s">
        <v>214</v>
      </c>
      <c r="B108" s="14" t="s">
        <v>215</v>
      </c>
      <c r="C108" s="13" t="s">
        <v>16</v>
      </c>
      <c r="D108" s="13" t="s">
        <v>216</v>
      </c>
      <c r="E108" s="15" t="s">
        <v>30</v>
      </c>
      <c r="F108" s="43">
        <f>VLOOKUP(A108,'MEMORIA DE CALCULO'!A109:O262,14,FALSE)</f>
        <v>73</v>
      </c>
      <c r="G108" s="16">
        <v>187</v>
      </c>
      <c r="H108" s="6">
        <f>G108*0.2907</f>
        <v>54.360900000000001</v>
      </c>
      <c r="I108" s="6">
        <f>TRUNC(H108+G108,2)</f>
        <v>241.36</v>
      </c>
      <c r="J108" s="6">
        <f>TRUNC(F108*I108,2)</f>
        <v>17619.28</v>
      </c>
      <c r="K108" s="7">
        <f>J108/$J$163</f>
        <v>6.0057310650121348E-3</v>
      </c>
    </row>
    <row r="109" spans="1:11" ht="39" customHeight="1" x14ac:dyDescent="0.2">
      <c r="A109" s="13" t="s">
        <v>217</v>
      </c>
      <c r="B109" s="14" t="s">
        <v>218</v>
      </c>
      <c r="C109" s="13" t="s">
        <v>16</v>
      </c>
      <c r="D109" s="13" t="s">
        <v>219</v>
      </c>
      <c r="E109" s="15" t="s">
        <v>64</v>
      </c>
      <c r="F109" s="43">
        <f>VLOOKUP(A109,'MEMORIA DE CALCULO'!A110:O263,14,FALSE)</f>
        <v>1</v>
      </c>
      <c r="G109" s="16">
        <v>171.53</v>
      </c>
      <c r="H109" s="6">
        <f>G109*0.2907</f>
        <v>49.863771</v>
      </c>
      <c r="I109" s="6">
        <f>TRUNC(H109+G109,2)</f>
        <v>221.39</v>
      </c>
      <c r="J109" s="6">
        <f>TRUNC(F109*I109,2)</f>
        <v>221.39</v>
      </c>
      <c r="K109" s="7">
        <f>J109/$J$163</f>
        <v>7.5463287971076935E-5</v>
      </c>
    </row>
    <row r="110" spans="1:11" ht="24" customHeight="1" x14ac:dyDescent="0.2">
      <c r="A110" s="10" t="s">
        <v>220</v>
      </c>
      <c r="B110" s="10"/>
      <c r="C110" s="10"/>
      <c r="D110" s="10" t="s">
        <v>221</v>
      </c>
      <c r="E110" s="10"/>
      <c r="F110" s="11"/>
      <c r="G110" s="10"/>
      <c r="H110" s="12"/>
      <c r="I110" s="12"/>
      <c r="J110" s="21">
        <f>SUBTOTAL(9,J111:J112)</f>
        <v>14220.269999999999</v>
      </c>
      <c r="K110" s="22">
        <f>SUBTOTAL(9,K111:K112)</f>
        <v>4.847140024556061E-3</v>
      </c>
    </row>
    <row r="111" spans="1:11" ht="117" customHeight="1" x14ac:dyDescent="0.2">
      <c r="A111" s="13" t="s">
        <v>222</v>
      </c>
      <c r="B111" s="14" t="s">
        <v>215</v>
      </c>
      <c r="C111" s="13" t="s">
        <v>16</v>
      </c>
      <c r="D111" s="13" t="s">
        <v>216</v>
      </c>
      <c r="E111" s="15" t="s">
        <v>30</v>
      </c>
      <c r="F111" s="43">
        <f>VLOOKUP(A111,'MEMORIA DE CALCULO'!A112:O265,14,FALSE)</f>
        <v>58</v>
      </c>
      <c r="G111" s="16">
        <v>187</v>
      </c>
      <c r="H111" s="6">
        <f>G111*0.2907</f>
        <v>54.360900000000001</v>
      </c>
      <c r="I111" s="6">
        <f>TRUNC(H111+G111,2)</f>
        <v>241.36</v>
      </c>
      <c r="J111" s="6">
        <f>TRUNC(F111*I111,2)</f>
        <v>13998.88</v>
      </c>
      <c r="K111" s="7">
        <f>J111/$J$163</f>
        <v>4.7716767365849838E-3</v>
      </c>
    </row>
    <row r="112" spans="1:11" ht="39" customHeight="1" x14ac:dyDescent="0.2">
      <c r="A112" s="13" t="s">
        <v>223</v>
      </c>
      <c r="B112" s="14" t="s">
        <v>218</v>
      </c>
      <c r="C112" s="13" t="s">
        <v>16</v>
      </c>
      <c r="D112" s="13" t="s">
        <v>219</v>
      </c>
      <c r="E112" s="15" t="s">
        <v>64</v>
      </c>
      <c r="F112" s="43">
        <f>VLOOKUP(A112,'MEMORIA DE CALCULO'!A113:O266,14,FALSE)</f>
        <v>1</v>
      </c>
      <c r="G112" s="16">
        <v>171.53</v>
      </c>
      <c r="H112" s="6">
        <f>G112*0.2907</f>
        <v>49.863771</v>
      </c>
      <c r="I112" s="6">
        <f>TRUNC(H112+G112,2)</f>
        <v>221.39</v>
      </c>
      <c r="J112" s="6">
        <f>TRUNC(F112*I112,2)</f>
        <v>221.39</v>
      </c>
      <c r="K112" s="7">
        <f>J112/$J$163</f>
        <v>7.5463287971076935E-5</v>
      </c>
    </row>
    <row r="113" spans="1:11" ht="24" customHeight="1" x14ac:dyDescent="0.2">
      <c r="A113" s="10" t="s">
        <v>224</v>
      </c>
      <c r="B113" s="10"/>
      <c r="C113" s="10"/>
      <c r="D113" s="10" t="s">
        <v>225</v>
      </c>
      <c r="E113" s="10"/>
      <c r="F113" s="11"/>
      <c r="G113" s="10"/>
      <c r="H113" s="12"/>
      <c r="I113" s="12"/>
      <c r="J113" s="21">
        <f>SUBTOTAL(9,J114:J119)</f>
        <v>10047.439999999999</v>
      </c>
      <c r="K113" s="22">
        <f>SUBTOTAL(9,K114:K119)</f>
        <v>3.4247836762822045E-3</v>
      </c>
    </row>
    <row r="114" spans="1:11" ht="26.1" customHeight="1" x14ac:dyDescent="0.2">
      <c r="A114" s="17" t="s">
        <v>226</v>
      </c>
      <c r="B114" s="18" t="s">
        <v>227</v>
      </c>
      <c r="C114" s="17" t="s">
        <v>78</v>
      </c>
      <c r="D114" s="17" t="s">
        <v>228</v>
      </c>
      <c r="E114" s="19" t="s">
        <v>30</v>
      </c>
      <c r="F114" s="43">
        <f>VLOOKUP(A114,'MEMORIA DE CALCULO'!A115:O268,14,FALSE)</f>
        <v>35</v>
      </c>
      <c r="G114" s="20">
        <v>89.74</v>
      </c>
      <c r="H114" s="6">
        <f t="shared" ref="H114:H119" si="26">G114*0.2907</f>
        <v>26.087418</v>
      </c>
      <c r="I114" s="6">
        <f t="shared" ref="I114:I119" si="27">TRUNC(H114+G114,2)</f>
        <v>115.82</v>
      </c>
      <c r="J114" s="6">
        <f t="shared" ref="J114:J119" si="28">TRUNC(F114*I114,2)</f>
        <v>4053.7</v>
      </c>
      <c r="K114" s="7">
        <f t="shared" ref="K114:K119" si="29">J114/$J$163</f>
        <v>1.3817495390413053E-3</v>
      </c>
    </row>
    <row r="115" spans="1:11" ht="26.1" customHeight="1" x14ac:dyDescent="0.2">
      <c r="A115" s="17" t="s">
        <v>229</v>
      </c>
      <c r="B115" s="18" t="s">
        <v>230</v>
      </c>
      <c r="C115" s="17" t="s">
        <v>78</v>
      </c>
      <c r="D115" s="17" t="s">
        <v>231</v>
      </c>
      <c r="E115" s="19" t="s">
        <v>30</v>
      </c>
      <c r="F115" s="43">
        <f>VLOOKUP(A115,'MEMORIA DE CALCULO'!A116:O269,14,FALSE)</f>
        <v>24</v>
      </c>
      <c r="G115" s="20">
        <v>48</v>
      </c>
      <c r="H115" s="6">
        <f t="shared" si="26"/>
        <v>13.953600000000002</v>
      </c>
      <c r="I115" s="6">
        <f t="shared" si="27"/>
        <v>61.95</v>
      </c>
      <c r="J115" s="6">
        <f t="shared" si="28"/>
        <v>1486.8</v>
      </c>
      <c r="K115" s="7">
        <f t="shared" si="29"/>
        <v>5.06792612834352E-4</v>
      </c>
    </row>
    <row r="116" spans="1:11" ht="39" customHeight="1" x14ac:dyDescent="0.2">
      <c r="A116" s="17" t="s">
        <v>232</v>
      </c>
      <c r="B116" s="18" t="s">
        <v>233</v>
      </c>
      <c r="C116" s="17" t="s">
        <v>78</v>
      </c>
      <c r="D116" s="17" t="s">
        <v>234</v>
      </c>
      <c r="E116" s="19" t="s">
        <v>30</v>
      </c>
      <c r="F116" s="43">
        <f>VLOOKUP(A116,'MEMORIA DE CALCULO'!A118:O270,14,FALSE)</f>
        <v>80.5</v>
      </c>
      <c r="G116" s="20">
        <v>8.5399999999999991</v>
      </c>
      <c r="H116" s="6">
        <f t="shared" si="26"/>
        <v>2.4825779999999997</v>
      </c>
      <c r="I116" s="6">
        <f t="shared" si="27"/>
        <v>11.02</v>
      </c>
      <c r="J116" s="6">
        <f t="shared" si="28"/>
        <v>887.11</v>
      </c>
      <c r="K116" s="7">
        <f t="shared" si="29"/>
        <v>3.0238148693266211E-4</v>
      </c>
    </row>
    <row r="117" spans="1:11" ht="24" customHeight="1" x14ac:dyDescent="0.2">
      <c r="A117" s="13" t="s">
        <v>235</v>
      </c>
      <c r="B117" s="14" t="s">
        <v>236</v>
      </c>
      <c r="C117" s="13" t="s">
        <v>16</v>
      </c>
      <c r="D117" s="13" t="s">
        <v>237</v>
      </c>
      <c r="E117" s="15" t="s">
        <v>54</v>
      </c>
      <c r="F117" s="43">
        <f>VLOOKUP(A117,'MEMORIA DE CALCULO'!A119:O271,14,FALSE)</f>
        <v>2.66</v>
      </c>
      <c r="G117" s="16">
        <v>15</v>
      </c>
      <c r="H117" s="6">
        <f t="shared" si="26"/>
        <v>4.3605</v>
      </c>
      <c r="I117" s="6">
        <f t="shared" si="27"/>
        <v>19.36</v>
      </c>
      <c r="J117" s="6">
        <f t="shared" si="28"/>
        <v>51.49</v>
      </c>
      <c r="K117" s="7">
        <f t="shared" si="29"/>
        <v>1.7550949445009947E-5</v>
      </c>
    </row>
    <row r="118" spans="1:11" ht="24" customHeight="1" x14ac:dyDescent="0.2">
      <c r="A118" s="13" t="s">
        <v>238</v>
      </c>
      <c r="B118" s="14" t="s">
        <v>239</v>
      </c>
      <c r="C118" s="13" t="s">
        <v>16</v>
      </c>
      <c r="D118" s="13" t="s">
        <v>240</v>
      </c>
      <c r="E118" s="15" t="s">
        <v>26</v>
      </c>
      <c r="F118" s="43">
        <f>VLOOKUP(A118,'MEMORIA DE CALCULO'!A120:O272,14,FALSE)</f>
        <v>11.23</v>
      </c>
      <c r="G118" s="16">
        <v>142.66</v>
      </c>
      <c r="H118" s="6">
        <f t="shared" si="26"/>
        <v>41.471262000000003</v>
      </c>
      <c r="I118" s="6">
        <f t="shared" si="27"/>
        <v>184.13</v>
      </c>
      <c r="J118" s="6">
        <f t="shared" si="28"/>
        <v>2067.77</v>
      </c>
      <c r="K118" s="7">
        <f t="shared" si="29"/>
        <v>7.0482281479720748E-4</v>
      </c>
    </row>
    <row r="119" spans="1:11" ht="78" customHeight="1" x14ac:dyDescent="0.2">
      <c r="A119" s="13" t="s">
        <v>241</v>
      </c>
      <c r="B119" s="14" t="s">
        <v>242</v>
      </c>
      <c r="C119" s="13" t="s">
        <v>16</v>
      </c>
      <c r="D119" s="13" t="s">
        <v>243</v>
      </c>
      <c r="E119" s="15" t="s">
        <v>26</v>
      </c>
      <c r="F119" s="43">
        <f>VLOOKUP(A119,'MEMORIA DE CALCULO'!A121:O273,14,FALSE)</f>
        <v>67.05</v>
      </c>
      <c r="G119" s="16">
        <v>17.34</v>
      </c>
      <c r="H119" s="6">
        <f t="shared" si="26"/>
        <v>5.0407380000000002</v>
      </c>
      <c r="I119" s="6">
        <f t="shared" si="27"/>
        <v>22.38</v>
      </c>
      <c r="J119" s="6">
        <f t="shared" si="28"/>
        <v>1500.57</v>
      </c>
      <c r="K119" s="7">
        <f t="shared" si="29"/>
        <v>5.1148627323166778E-4</v>
      </c>
    </row>
    <row r="120" spans="1:11" ht="24" customHeight="1" x14ac:dyDescent="0.2">
      <c r="A120" s="10" t="s">
        <v>244</v>
      </c>
      <c r="B120" s="10"/>
      <c r="C120" s="10"/>
      <c r="D120" s="10" t="s">
        <v>245</v>
      </c>
      <c r="E120" s="10"/>
      <c r="F120" s="11"/>
      <c r="G120" s="10"/>
      <c r="H120" s="12"/>
      <c r="I120" s="12"/>
      <c r="J120" s="21">
        <f>SUBTOTAL(9,J121:J127)</f>
        <v>241068.24</v>
      </c>
      <c r="K120" s="22">
        <f>SUBTOTAL(9,K121:K127)</f>
        <v>8.2170838862643703E-2</v>
      </c>
    </row>
    <row r="121" spans="1:11" ht="65.099999999999994" customHeight="1" x14ac:dyDescent="0.2">
      <c r="A121" s="13" t="s">
        <v>246</v>
      </c>
      <c r="B121" s="14" t="s">
        <v>103</v>
      </c>
      <c r="C121" s="13" t="s">
        <v>16</v>
      </c>
      <c r="D121" s="13" t="s">
        <v>104</v>
      </c>
      <c r="E121" s="15" t="s">
        <v>26</v>
      </c>
      <c r="F121" s="43">
        <f>VLOOKUP(A121,'MEMORIA DE CALCULO'!A123:O275,14,FALSE)</f>
        <v>620</v>
      </c>
      <c r="G121" s="16">
        <v>103.34</v>
      </c>
      <c r="H121" s="6">
        <f t="shared" ref="H121:H127" si="30">G121*0.2907</f>
        <v>30.040938000000004</v>
      </c>
      <c r="I121" s="6">
        <f t="shared" ref="I121:I127" si="31">TRUNC(H121+G121,2)</f>
        <v>133.38</v>
      </c>
      <c r="J121" s="6">
        <f t="shared" ref="J121:J127" si="32">TRUNC(F121*I121,2)</f>
        <v>82695.600000000006</v>
      </c>
      <c r="K121" s="7">
        <f t="shared" ref="K121:K127" si="33">J121/$J$163</f>
        <v>2.8187731499801215E-2</v>
      </c>
    </row>
    <row r="122" spans="1:11" ht="51.95" customHeight="1" x14ac:dyDescent="0.2">
      <c r="A122" s="13" t="s">
        <v>247</v>
      </c>
      <c r="B122" s="28" t="s">
        <v>248</v>
      </c>
      <c r="C122" s="13" t="s">
        <v>16</v>
      </c>
      <c r="D122" s="13" t="s">
        <v>249</v>
      </c>
      <c r="E122" s="15" t="s">
        <v>26</v>
      </c>
      <c r="F122" s="43">
        <f>VLOOKUP(A122,'MEMORIA DE CALCULO'!A124:O276,14,FALSE)</f>
        <v>510</v>
      </c>
      <c r="G122" s="16">
        <v>198.71</v>
      </c>
      <c r="H122" s="6">
        <f t="shared" si="30"/>
        <v>57.764997000000008</v>
      </c>
      <c r="I122" s="6">
        <f t="shared" si="31"/>
        <v>256.47000000000003</v>
      </c>
      <c r="J122" s="6">
        <f t="shared" si="32"/>
        <v>130799.7</v>
      </c>
      <c r="K122" s="7">
        <f t="shared" si="33"/>
        <v>4.4584558596280195E-2</v>
      </c>
    </row>
    <row r="123" spans="1:11" ht="143.1" customHeight="1" x14ac:dyDescent="0.2">
      <c r="A123" s="13" t="s">
        <v>250</v>
      </c>
      <c r="B123" s="14" t="s">
        <v>251</v>
      </c>
      <c r="C123" s="13" t="s">
        <v>16</v>
      </c>
      <c r="D123" s="13" t="s">
        <v>252</v>
      </c>
      <c r="E123" s="15" t="s">
        <v>64</v>
      </c>
      <c r="F123" s="43">
        <f>VLOOKUP(A123,'MEMORIA DE CALCULO'!A125:O277,14,FALSE)</f>
        <v>1</v>
      </c>
      <c r="G123" s="16">
        <v>1836.59</v>
      </c>
      <c r="H123" s="6">
        <f t="shared" si="30"/>
        <v>533.89671299999998</v>
      </c>
      <c r="I123" s="6">
        <f t="shared" si="31"/>
        <v>2370.48</v>
      </c>
      <c r="J123" s="6">
        <f t="shared" si="32"/>
        <v>2370.48</v>
      </c>
      <c r="K123" s="7">
        <f t="shared" si="33"/>
        <v>8.080049454342042E-4</v>
      </c>
    </row>
    <row r="124" spans="1:11" ht="26.1" customHeight="1" x14ac:dyDescent="0.2">
      <c r="A124" s="13" t="s">
        <v>253</v>
      </c>
      <c r="B124" s="14" t="s">
        <v>254</v>
      </c>
      <c r="C124" s="13" t="s">
        <v>16</v>
      </c>
      <c r="D124" s="13" t="s">
        <v>255</v>
      </c>
      <c r="E124" s="15" t="s">
        <v>26</v>
      </c>
      <c r="F124" s="43">
        <f>VLOOKUP(A124,'MEMORIA DE CALCULO'!A126:O278,14,FALSE)</f>
        <v>620</v>
      </c>
      <c r="G124" s="16">
        <v>12.66</v>
      </c>
      <c r="H124" s="6">
        <f t="shared" si="30"/>
        <v>3.6802620000000004</v>
      </c>
      <c r="I124" s="6">
        <f t="shared" si="31"/>
        <v>16.34</v>
      </c>
      <c r="J124" s="6">
        <f t="shared" si="32"/>
        <v>10130.799999999999</v>
      </c>
      <c r="K124" s="7">
        <f t="shared" si="33"/>
        <v>3.4531978760440232E-3</v>
      </c>
    </row>
    <row r="125" spans="1:11" ht="26.1" customHeight="1" x14ac:dyDescent="0.2">
      <c r="A125" s="13" t="s">
        <v>256</v>
      </c>
      <c r="B125" s="14" t="s">
        <v>257</v>
      </c>
      <c r="C125" s="13" t="s">
        <v>16</v>
      </c>
      <c r="D125" s="13" t="s">
        <v>258</v>
      </c>
      <c r="E125" s="15" t="s">
        <v>64</v>
      </c>
      <c r="F125" s="43">
        <f>VLOOKUP(A125,'MEMORIA DE CALCULO'!A127:O279,14,FALSE)</f>
        <v>2</v>
      </c>
      <c r="G125" s="16">
        <v>2019.24</v>
      </c>
      <c r="H125" s="6">
        <f t="shared" si="30"/>
        <v>586.99306799999999</v>
      </c>
      <c r="I125" s="6">
        <f t="shared" si="31"/>
        <v>2606.23</v>
      </c>
      <c r="J125" s="6">
        <f t="shared" si="32"/>
        <v>5212.46</v>
      </c>
      <c r="K125" s="7">
        <f t="shared" si="33"/>
        <v>1.7767260039645862E-3</v>
      </c>
    </row>
    <row r="126" spans="1:11" ht="26.1" customHeight="1" x14ac:dyDescent="0.2">
      <c r="A126" s="13" t="s">
        <v>259</v>
      </c>
      <c r="B126" s="14" t="s">
        <v>260</v>
      </c>
      <c r="C126" s="13" t="s">
        <v>16</v>
      </c>
      <c r="D126" s="13" t="s">
        <v>261</v>
      </c>
      <c r="E126" s="15" t="s">
        <v>64</v>
      </c>
      <c r="F126" s="43">
        <f>VLOOKUP(A126,'MEMORIA DE CALCULO'!A128:O280,14,FALSE)</f>
        <v>2</v>
      </c>
      <c r="G126" s="16">
        <v>2219.19</v>
      </c>
      <c r="H126" s="6">
        <f t="shared" si="30"/>
        <v>645.11853300000007</v>
      </c>
      <c r="I126" s="6">
        <f t="shared" si="31"/>
        <v>2864.3</v>
      </c>
      <c r="J126" s="6">
        <f t="shared" si="32"/>
        <v>5728.6</v>
      </c>
      <c r="K126" s="7">
        <f t="shared" si="33"/>
        <v>1.9526581664533692E-3</v>
      </c>
    </row>
    <row r="127" spans="1:11" ht="51.95" customHeight="1" x14ac:dyDescent="0.2">
      <c r="A127" s="13" t="s">
        <v>262</v>
      </c>
      <c r="B127" s="28" t="s">
        <v>263</v>
      </c>
      <c r="C127" s="13" t="s">
        <v>16</v>
      </c>
      <c r="D127" s="13" t="s">
        <v>264</v>
      </c>
      <c r="E127" s="15" t="s">
        <v>64</v>
      </c>
      <c r="F127" s="43">
        <f>VLOOKUP(A127,'MEMORIA DE CALCULO'!A129:O281,14,FALSE)</f>
        <v>1</v>
      </c>
      <c r="G127" s="16">
        <v>3200.28</v>
      </c>
      <c r="H127" s="6">
        <f t="shared" si="30"/>
        <v>930.32139600000005</v>
      </c>
      <c r="I127" s="6">
        <f t="shared" si="31"/>
        <v>4130.6000000000004</v>
      </c>
      <c r="J127" s="6">
        <f t="shared" si="32"/>
        <v>4130.6000000000004</v>
      </c>
      <c r="K127" s="7">
        <f t="shared" si="33"/>
        <v>1.4079617746661117E-3</v>
      </c>
    </row>
    <row r="128" spans="1:11" ht="24" customHeight="1" x14ac:dyDescent="0.2">
      <c r="A128" s="10" t="s">
        <v>265</v>
      </c>
      <c r="B128" s="10"/>
      <c r="C128" s="10"/>
      <c r="D128" s="10" t="s">
        <v>266</v>
      </c>
      <c r="E128" s="10"/>
      <c r="F128" s="11"/>
      <c r="G128" s="10"/>
      <c r="H128" s="12"/>
      <c r="I128" s="12"/>
      <c r="J128" s="21">
        <f>SUBTOTAL(9,J129:J139)</f>
        <v>97080.510000000009</v>
      </c>
      <c r="K128" s="22">
        <f>SUBTOTAL(9,K129:K139)</f>
        <v>3.3090990932332157E-2</v>
      </c>
    </row>
    <row r="129" spans="1:11" ht="26.1" customHeight="1" x14ac:dyDescent="0.2">
      <c r="A129" s="13" t="s">
        <v>267</v>
      </c>
      <c r="B129" s="14" t="s">
        <v>268</v>
      </c>
      <c r="C129" s="13" t="s">
        <v>78</v>
      </c>
      <c r="D129" s="13" t="s">
        <v>269</v>
      </c>
      <c r="E129" s="15" t="s">
        <v>80</v>
      </c>
      <c r="F129" s="43">
        <f>VLOOKUP(A129,'MEMORIA DE CALCULO'!A131:O283,14,FALSE)</f>
        <v>8.9600000000000009</v>
      </c>
      <c r="G129" s="16">
        <v>59.02</v>
      </c>
      <c r="H129" s="6">
        <f t="shared" ref="H129:H139" si="34">G129*0.2907</f>
        <v>17.157114</v>
      </c>
      <c r="I129" s="6">
        <f t="shared" ref="I129:I139" si="35">TRUNC(H129+G129,2)</f>
        <v>76.17</v>
      </c>
      <c r="J129" s="6">
        <f t="shared" ref="J129:J139" si="36">TRUNC(F129*I129,2)</f>
        <v>682.48</v>
      </c>
      <c r="K129" s="7">
        <f t="shared" ref="K129:K139" si="37">J129/$J$163</f>
        <v>2.3263103471024254E-4</v>
      </c>
    </row>
    <row r="130" spans="1:11" ht="39" customHeight="1" x14ac:dyDescent="0.2">
      <c r="A130" s="13" t="s">
        <v>270</v>
      </c>
      <c r="B130" s="14" t="s">
        <v>271</v>
      </c>
      <c r="C130" s="13" t="s">
        <v>78</v>
      </c>
      <c r="D130" s="13" t="s">
        <v>272</v>
      </c>
      <c r="E130" s="15" t="s">
        <v>157</v>
      </c>
      <c r="F130" s="43">
        <f>VLOOKUP(A130,'MEMORIA DE CALCULO'!A132:O284,14,FALSE)</f>
        <v>9.11</v>
      </c>
      <c r="G130" s="16">
        <v>25.24</v>
      </c>
      <c r="H130" s="6">
        <f t="shared" si="34"/>
        <v>7.3372679999999999</v>
      </c>
      <c r="I130" s="6">
        <f t="shared" si="35"/>
        <v>32.57</v>
      </c>
      <c r="J130" s="6">
        <f t="shared" si="36"/>
        <v>296.70999999999998</v>
      </c>
      <c r="K130" s="7">
        <f t="shared" si="37"/>
        <v>1.011369627078831E-4</v>
      </c>
    </row>
    <row r="131" spans="1:11" ht="51.95" customHeight="1" x14ac:dyDescent="0.2">
      <c r="A131" s="13" t="s">
        <v>273</v>
      </c>
      <c r="B131" s="14" t="s">
        <v>274</v>
      </c>
      <c r="C131" s="13" t="s">
        <v>78</v>
      </c>
      <c r="D131" s="13" t="s">
        <v>275</v>
      </c>
      <c r="E131" s="15" t="s">
        <v>157</v>
      </c>
      <c r="F131" s="43">
        <f>VLOOKUP(A131,'MEMORIA DE CALCULO'!A133:O285,14,FALSE)</f>
        <v>19.2</v>
      </c>
      <c r="G131" s="16">
        <v>102.26</v>
      </c>
      <c r="H131" s="6">
        <f t="shared" si="34"/>
        <v>29.726982000000003</v>
      </c>
      <c r="I131" s="6">
        <f t="shared" si="35"/>
        <v>131.97999999999999</v>
      </c>
      <c r="J131" s="6">
        <f t="shared" si="36"/>
        <v>2534.0100000000002</v>
      </c>
      <c r="K131" s="7">
        <f t="shared" si="37"/>
        <v>8.6374599734219566E-4</v>
      </c>
    </row>
    <row r="132" spans="1:11" ht="24" customHeight="1" x14ac:dyDescent="0.2">
      <c r="A132" s="13" t="s">
        <v>276</v>
      </c>
      <c r="B132" s="14" t="s">
        <v>277</v>
      </c>
      <c r="C132" s="13" t="s">
        <v>16</v>
      </c>
      <c r="D132" s="13" t="s">
        <v>278</v>
      </c>
      <c r="E132" s="15" t="s">
        <v>26</v>
      </c>
      <c r="F132" s="43">
        <f>VLOOKUP(A132,'MEMORIA DE CALCULO'!A134:O286,14,FALSE)</f>
        <v>240</v>
      </c>
      <c r="G132" s="16">
        <v>15.39</v>
      </c>
      <c r="H132" s="6">
        <f t="shared" si="34"/>
        <v>4.4738730000000002</v>
      </c>
      <c r="I132" s="6">
        <f t="shared" si="35"/>
        <v>19.86</v>
      </c>
      <c r="J132" s="6">
        <f t="shared" si="36"/>
        <v>4766.3999999999996</v>
      </c>
      <c r="K132" s="7">
        <f t="shared" si="37"/>
        <v>1.62468140288785E-3</v>
      </c>
    </row>
    <row r="133" spans="1:11" ht="39" customHeight="1" x14ac:dyDescent="0.2">
      <c r="A133" s="13" t="s">
        <v>279</v>
      </c>
      <c r="B133" s="14">
        <v>13026</v>
      </c>
      <c r="C133" s="13" t="s">
        <v>16</v>
      </c>
      <c r="D133" s="13" t="s">
        <v>281</v>
      </c>
      <c r="E133" s="15" t="s">
        <v>157</v>
      </c>
      <c r="F133" s="43">
        <f>VLOOKUP(A133,'MEMORIA DE CALCULO'!A135:O287,14,FALSE)</f>
        <v>47.51</v>
      </c>
      <c r="G133" s="16">
        <v>26.31</v>
      </c>
      <c r="H133" s="6">
        <f t="shared" si="34"/>
        <v>7.6483169999999996</v>
      </c>
      <c r="I133" s="6">
        <f t="shared" si="35"/>
        <v>33.950000000000003</v>
      </c>
      <c r="J133" s="6">
        <f t="shared" si="36"/>
        <v>1612.96</v>
      </c>
      <c r="K133" s="7">
        <f t="shared" si="37"/>
        <v>5.4979567715718086E-4</v>
      </c>
    </row>
    <row r="134" spans="1:11" ht="51.95" customHeight="1" x14ac:dyDescent="0.2">
      <c r="A134" s="13" t="s">
        <v>282</v>
      </c>
      <c r="B134" s="14" t="s">
        <v>283</v>
      </c>
      <c r="C134" s="13" t="s">
        <v>78</v>
      </c>
      <c r="D134" s="13" t="s">
        <v>284</v>
      </c>
      <c r="E134" s="15" t="s">
        <v>157</v>
      </c>
      <c r="F134" s="43">
        <f>VLOOKUP(A134,'MEMORIA DE CALCULO'!A136:O288,14,FALSE)</f>
        <v>47.51</v>
      </c>
      <c r="G134" s="16">
        <v>8.5500000000000007</v>
      </c>
      <c r="H134" s="6">
        <f t="shared" si="34"/>
        <v>2.4854850000000002</v>
      </c>
      <c r="I134" s="6">
        <f t="shared" si="35"/>
        <v>11.03</v>
      </c>
      <c r="J134" s="6">
        <f t="shared" si="36"/>
        <v>524.03</v>
      </c>
      <c r="K134" s="7">
        <f t="shared" si="37"/>
        <v>1.7862155831556732E-4</v>
      </c>
    </row>
    <row r="135" spans="1:11" ht="26.1" customHeight="1" x14ac:dyDescent="0.2">
      <c r="A135" s="13" t="s">
        <v>285</v>
      </c>
      <c r="B135" s="14" t="s">
        <v>155</v>
      </c>
      <c r="C135" s="13" t="s">
        <v>78</v>
      </c>
      <c r="D135" s="13" t="s">
        <v>156</v>
      </c>
      <c r="E135" s="15" t="s">
        <v>157</v>
      </c>
      <c r="F135" s="43">
        <f>VLOOKUP(A135,'MEMORIA DE CALCULO'!A137:O289,14,FALSE)</f>
        <v>47.51</v>
      </c>
      <c r="G135" s="16">
        <v>10.61</v>
      </c>
      <c r="H135" s="6">
        <f t="shared" si="34"/>
        <v>3.084327</v>
      </c>
      <c r="I135" s="6">
        <f t="shared" si="35"/>
        <v>13.69</v>
      </c>
      <c r="J135" s="6">
        <f t="shared" si="36"/>
        <v>650.41</v>
      </c>
      <c r="K135" s="7">
        <f t="shared" si="37"/>
        <v>2.216996121291303E-4</v>
      </c>
    </row>
    <row r="136" spans="1:11" ht="26.1" customHeight="1" x14ac:dyDescent="0.2">
      <c r="A136" s="13" t="s">
        <v>286</v>
      </c>
      <c r="B136" s="14" t="s">
        <v>287</v>
      </c>
      <c r="C136" s="13" t="s">
        <v>16</v>
      </c>
      <c r="D136" s="13" t="s">
        <v>288</v>
      </c>
      <c r="E136" s="15" t="s">
        <v>54</v>
      </c>
      <c r="F136" s="43">
        <f>VLOOKUP(A136,'MEMORIA DE CALCULO'!A138:O290,14,FALSE)</f>
        <v>73</v>
      </c>
      <c r="G136" s="16">
        <v>251.59</v>
      </c>
      <c r="H136" s="6">
        <f t="shared" si="34"/>
        <v>73.137213000000003</v>
      </c>
      <c r="I136" s="6">
        <f t="shared" si="35"/>
        <v>324.72000000000003</v>
      </c>
      <c r="J136" s="6">
        <f t="shared" si="36"/>
        <v>23704.560000000001</v>
      </c>
      <c r="K136" s="7">
        <f t="shared" si="37"/>
        <v>8.0799676476248777E-3</v>
      </c>
    </row>
    <row r="137" spans="1:11" ht="51.95" customHeight="1" x14ac:dyDescent="0.2">
      <c r="A137" s="13" t="s">
        <v>289</v>
      </c>
      <c r="B137" s="14" t="s">
        <v>248</v>
      </c>
      <c r="C137" s="13" t="s">
        <v>16</v>
      </c>
      <c r="D137" s="13" t="s">
        <v>249</v>
      </c>
      <c r="E137" s="15" t="s">
        <v>26</v>
      </c>
      <c r="F137" s="43">
        <f>VLOOKUP(A137,'MEMORIA DE CALCULO'!A139:O291,14,FALSE)</f>
        <v>217.6</v>
      </c>
      <c r="G137" s="16">
        <v>198.71</v>
      </c>
      <c r="H137" s="6">
        <f t="shared" si="34"/>
        <v>57.764997000000008</v>
      </c>
      <c r="I137" s="6">
        <f t="shared" si="35"/>
        <v>256.47000000000003</v>
      </c>
      <c r="J137" s="6">
        <f t="shared" si="36"/>
        <v>55807.87</v>
      </c>
      <c r="K137" s="7">
        <f t="shared" si="37"/>
        <v>1.902274431935691E-2</v>
      </c>
    </row>
    <row r="138" spans="1:11" ht="143.1" customHeight="1" x14ac:dyDescent="0.2">
      <c r="A138" s="13" t="s">
        <v>290</v>
      </c>
      <c r="B138" s="14" t="s">
        <v>251</v>
      </c>
      <c r="C138" s="13" t="s">
        <v>16</v>
      </c>
      <c r="D138" s="13" t="s">
        <v>252</v>
      </c>
      <c r="E138" s="15" t="s">
        <v>64</v>
      </c>
      <c r="F138" s="43">
        <f>VLOOKUP(A138,'MEMORIA DE CALCULO'!A140:O292,14,FALSE)</f>
        <v>1</v>
      </c>
      <c r="G138" s="16">
        <v>1836.59</v>
      </c>
      <c r="H138" s="6">
        <f t="shared" si="34"/>
        <v>533.89671299999998</v>
      </c>
      <c r="I138" s="6">
        <f t="shared" si="35"/>
        <v>2370.48</v>
      </c>
      <c r="J138" s="6">
        <f t="shared" si="36"/>
        <v>2370.48</v>
      </c>
      <c r="K138" s="7">
        <f t="shared" si="37"/>
        <v>8.080049454342042E-4</v>
      </c>
    </row>
    <row r="139" spans="1:11" ht="51.95" customHeight="1" x14ac:dyDescent="0.2">
      <c r="A139" s="13" t="s">
        <v>291</v>
      </c>
      <c r="B139" s="14" t="s">
        <v>263</v>
      </c>
      <c r="C139" s="13" t="s">
        <v>16</v>
      </c>
      <c r="D139" s="13" t="s">
        <v>264</v>
      </c>
      <c r="E139" s="15" t="s">
        <v>64</v>
      </c>
      <c r="F139" s="43">
        <f>VLOOKUP(A139,'MEMORIA DE CALCULO'!A141:O293,14,FALSE)</f>
        <v>1</v>
      </c>
      <c r="G139" s="16">
        <v>3200.28</v>
      </c>
      <c r="H139" s="6">
        <f t="shared" si="34"/>
        <v>930.32139600000005</v>
      </c>
      <c r="I139" s="6">
        <f t="shared" si="35"/>
        <v>4130.6000000000004</v>
      </c>
      <c r="J139" s="6">
        <f t="shared" si="36"/>
        <v>4130.6000000000004</v>
      </c>
      <c r="K139" s="7">
        <f t="shared" si="37"/>
        <v>1.4079617746661117E-3</v>
      </c>
    </row>
    <row r="140" spans="1:11" ht="24" customHeight="1" x14ac:dyDescent="0.2">
      <c r="A140" s="10" t="s">
        <v>292</v>
      </c>
      <c r="B140" s="10"/>
      <c r="C140" s="10"/>
      <c r="D140" s="10" t="s">
        <v>293</v>
      </c>
      <c r="E140" s="10"/>
      <c r="F140" s="11"/>
      <c r="G140" s="10"/>
      <c r="H140" s="12"/>
      <c r="I140" s="12"/>
      <c r="J140" s="21">
        <f>SUBTOTAL(9,J141:J149)</f>
        <v>29216.22</v>
      </c>
      <c r="K140" s="22">
        <f>SUBTOTAL(9,K141:K149)</f>
        <v>9.9586793589879295E-3</v>
      </c>
    </row>
    <row r="141" spans="1:11" ht="26.1" customHeight="1" x14ac:dyDescent="0.2">
      <c r="A141" s="13" t="s">
        <v>294</v>
      </c>
      <c r="B141" s="14" t="s">
        <v>268</v>
      </c>
      <c r="C141" s="13" t="s">
        <v>78</v>
      </c>
      <c r="D141" s="13" t="s">
        <v>269</v>
      </c>
      <c r="E141" s="15" t="s">
        <v>80</v>
      </c>
      <c r="F141" s="43">
        <f>VLOOKUP(A141,'MEMORIA DE CALCULO'!A143:O295,14,FALSE)</f>
        <v>10.42</v>
      </c>
      <c r="G141" s="16">
        <v>59.02</v>
      </c>
      <c r="H141" s="6">
        <f t="shared" ref="H141:H149" si="38">G141*0.2907</f>
        <v>17.157114</v>
      </c>
      <c r="I141" s="6">
        <f t="shared" ref="I141:I149" si="39">TRUNC(H141+G141,2)</f>
        <v>76.17</v>
      </c>
      <c r="J141" s="6">
        <f t="shared" ref="J141:J149" si="40">TRUNC(F141*I141,2)</f>
        <v>793.69</v>
      </c>
      <c r="K141" s="7">
        <f t="shared" ref="K141:K149" si="41">J141/$J$163</f>
        <v>2.7053822227636329E-4</v>
      </c>
    </row>
    <row r="142" spans="1:11" ht="39" customHeight="1" x14ac:dyDescent="0.2">
      <c r="A142" s="13" t="s">
        <v>295</v>
      </c>
      <c r="B142" s="14" t="s">
        <v>271</v>
      </c>
      <c r="C142" s="13" t="s">
        <v>78</v>
      </c>
      <c r="D142" s="13" t="s">
        <v>272</v>
      </c>
      <c r="E142" s="15" t="s">
        <v>157</v>
      </c>
      <c r="F142" s="43">
        <f>VLOOKUP(A142,'MEMORIA DE CALCULO'!A144:O296,14,FALSE)</f>
        <v>21.7</v>
      </c>
      <c r="G142" s="16">
        <v>25.24</v>
      </c>
      <c r="H142" s="6">
        <f t="shared" si="38"/>
        <v>7.3372679999999999</v>
      </c>
      <c r="I142" s="6">
        <f t="shared" si="39"/>
        <v>32.57</v>
      </c>
      <c r="J142" s="6">
        <f t="shared" si="40"/>
        <v>706.76</v>
      </c>
      <c r="K142" s="7">
        <f t="shared" si="41"/>
        <v>2.4090714759672225E-4</v>
      </c>
    </row>
    <row r="143" spans="1:11" ht="39" customHeight="1" x14ac:dyDescent="0.2">
      <c r="A143" s="13" t="s">
        <v>296</v>
      </c>
      <c r="B143" s="14" t="s">
        <v>297</v>
      </c>
      <c r="C143" s="13" t="s">
        <v>16</v>
      </c>
      <c r="D143" s="13" t="s">
        <v>298</v>
      </c>
      <c r="E143" s="15" t="s">
        <v>26</v>
      </c>
      <c r="F143" s="43">
        <f>VLOOKUP(A143,'MEMORIA DE CALCULO'!A145:O297,14,FALSE)</f>
        <v>34.590000000000003</v>
      </c>
      <c r="G143" s="16">
        <v>136.80000000000001</v>
      </c>
      <c r="H143" s="6">
        <f t="shared" si="38"/>
        <v>39.767760000000003</v>
      </c>
      <c r="I143" s="6">
        <f t="shared" si="39"/>
        <v>176.56</v>
      </c>
      <c r="J143" s="6">
        <f t="shared" si="40"/>
        <v>6107.21</v>
      </c>
      <c r="K143" s="7">
        <f t="shared" si="41"/>
        <v>2.0817116713936529E-3</v>
      </c>
    </row>
    <row r="144" spans="1:11" ht="65.099999999999994" customHeight="1" x14ac:dyDescent="0.2">
      <c r="A144" s="13" t="s">
        <v>299</v>
      </c>
      <c r="B144" s="28" t="s">
        <v>103</v>
      </c>
      <c r="C144" s="13" t="s">
        <v>16</v>
      </c>
      <c r="D144" s="13" t="s">
        <v>104</v>
      </c>
      <c r="E144" s="15" t="s">
        <v>26</v>
      </c>
      <c r="F144" s="43">
        <f>VLOOKUP(A144,'MEMORIA DE CALCULO'!A146:O298,14,FALSE)</f>
        <v>19.350000000000001</v>
      </c>
      <c r="G144" s="16">
        <v>103.34</v>
      </c>
      <c r="H144" s="6">
        <f t="shared" si="38"/>
        <v>30.040938000000004</v>
      </c>
      <c r="I144" s="6">
        <f t="shared" si="39"/>
        <v>133.38</v>
      </c>
      <c r="J144" s="6">
        <f t="shared" si="40"/>
        <v>2580.9</v>
      </c>
      <c r="K144" s="7">
        <f t="shared" si="41"/>
        <v>8.7972898470821848E-4</v>
      </c>
    </row>
    <row r="145" spans="1:11" ht="39" customHeight="1" x14ac:dyDescent="0.2">
      <c r="A145" s="13" t="s">
        <v>300</v>
      </c>
      <c r="B145" s="14" t="s">
        <v>280</v>
      </c>
      <c r="C145" s="13" t="s">
        <v>16</v>
      </c>
      <c r="D145" s="13" t="s">
        <v>281</v>
      </c>
      <c r="E145" s="15" t="s">
        <v>157</v>
      </c>
      <c r="F145" s="43">
        <f>VLOOKUP(A145,'MEMORIA DE CALCULO'!A147:O299,14,FALSE)</f>
        <v>32.67</v>
      </c>
      <c r="G145" s="16">
        <v>26.31</v>
      </c>
      <c r="H145" s="6">
        <f t="shared" si="38"/>
        <v>7.6483169999999996</v>
      </c>
      <c r="I145" s="6">
        <f t="shared" si="39"/>
        <v>33.950000000000003</v>
      </c>
      <c r="J145" s="6">
        <f t="shared" si="40"/>
        <v>1109.1400000000001</v>
      </c>
      <c r="K145" s="7">
        <f t="shared" si="41"/>
        <v>3.7806292614951122E-4</v>
      </c>
    </row>
    <row r="146" spans="1:11" ht="51.95" customHeight="1" x14ac:dyDescent="0.2">
      <c r="A146" s="13" t="s">
        <v>301</v>
      </c>
      <c r="B146" s="14" t="s">
        <v>283</v>
      </c>
      <c r="C146" s="13" t="s">
        <v>78</v>
      </c>
      <c r="D146" s="13" t="s">
        <v>284</v>
      </c>
      <c r="E146" s="15" t="s">
        <v>157</v>
      </c>
      <c r="F146" s="43">
        <f>VLOOKUP(A146,'MEMORIA DE CALCULO'!A148:O300,14,FALSE)</f>
        <v>32.67</v>
      </c>
      <c r="G146" s="16">
        <v>8.5500000000000007</v>
      </c>
      <c r="H146" s="6">
        <f t="shared" si="38"/>
        <v>2.4854850000000002</v>
      </c>
      <c r="I146" s="6">
        <f t="shared" si="39"/>
        <v>11.03</v>
      </c>
      <c r="J146" s="6">
        <f t="shared" si="40"/>
        <v>360.35</v>
      </c>
      <c r="K146" s="7">
        <f t="shared" si="41"/>
        <v>1.2282937720934812E-4</v>
      </c>
    </row>
    <row r="147" spans="1:11" ht="39" customHeight="1" x14ac:dyDescent="0.2">
      <c r="A147" s="13" t="s">
        <v>302</v>
      </c>
      <c r="B147" s="14" t="s">
        <v>303</v>
      </c>
      <c r="C147" s="13" t="s">
        <v>16</v>
      </c>
      <c r="D147" s="13" t="s">
        <v>304</v>
      </c>
      <c r="E147" s="15" t="s">
        <v>157</v>
      </c>
      <c r="F147" s="43">
        <f>VLOOKUP(A147,'MEMORIA DE CALCULO'!A149:O301,14,FALSE)</f>
        <v>32.67</v>
      </c>
      <c r="G147" s="16">
        <v>14.76</v>
      </c>
      <c r="H147" s="6">
        <f t="shared" si="38"/>
        <v>4.2907320000000002</v>
      </c>
      <c r="I147" s="6">
        <f t="shared" si="39"/>
        <v>19.05</v>
      </c>
      <c r="J147" s="6">
        <f t="shared" si="40"/>
        <v>622.36</v>
      </c>
      <c r="K147" s="7">
        <f t="shared" si="41"/>
        <v>2.1213845206052419E-4</v>
      </c>
    </row>
    <row r="148" spans="1:11" ht="26.1" customHeight="1" x14ac:dyDescent="0.2">
      <c r="A148" s="13" t="s">
        <v>305</v>
      </c>
      <c r="B148" s="14" t="s">
        <v>155</v>
      </c>
      <c r="C148" s="13" t="s">
        <v>78</v>
      </c>
      <c r="D148" s="13" t="s">
        <v>156</v>
      </c>
      <c r="E148" s="15" t="s">
        <v>157</v>
      </c>
      <c r="F148" s="43">
        <f>VLOOKUP(A148,'MEMORIA DE CALCULO'!A150:O302,14,FALSE)</f>
        <v>32.67</v>
      </c>
      <c r="G148" s="16">
        <v>10.61</v>
      </c>
      <c r="H148" s="6">
        <f t="shared" si="38"/>
        <v>3.084327</v>
      </c>
      <c r="I148" s="6">
        <f t="shared" si="39"/>
        <v>13.69</v>
      </c>
      <c r="J148" s="6">
        <f t="shared" si="40"/>
        <v>447.25</v>
      </c>
      <c r="K148" s="7">
        <f t="shared" si="41"/>
        <v>1.5245022604934354E-4</v>
      </c>
    </row>
    <row r="149" spans="1:11" ht="65.099999999999994" customHeight="1" x14ac:dyDescent="0.2">
      <c r="A149" s="13" t="s">
        <v>306</v>
      </c>
      <c r="B149" s="14" t="s">
        <v>307</v>
      </c>
      <c r="C149" s="13" t="s">
        <v>16</v>
      </c>
      <c r="D149" s="13" t="s">
        <v>391</v>
      </c>
      <c r="E149" s="15" t="s">
        <v>30</v>
      </c>
      <c r="F149" s="43">
        <f>VLOOKUP(A149,'MEMORIA DE CALCULO'!A151:O303,14,FALSE)</f>
        <v>44</v>
      </c>
      <c r="G149" s="16">
        <v>290.33999999999997</v>
      </c>
      <c r="H149" s="6">
        <f t="shared" si="38"/>
        <v>84.401837999999998</v>
      </c>
      <c r="I149" s="6">
        <f t="shared" si="39"/>
        <v>374.74</v>
      </c>
      <c r="J149" s="6">
        <f t="shared" si="40"/>
        <v>16488.560000000001</v>
      </c>
      <c r="K149" s="7">
        <f t="shared" si="41"/>
        <v>5.6203123515442457E-3</v>
      </c>
    </row>
    <row r="150" spans="1:11" ht="24" customHeight="1" x14ac:dyDescent="0.2">
      <c r="A150" s="10">
        <v>20</v>
      </c>
      <c r="B150" s="10"/>
      <c r="C150" s="10"/>
      <c r="D150" s="10" t="s">
        <v>384</v>
      </c>
      <c r="E150" s="10"/>
      <c r="F150" s="11"/>
      <c r="G150" s="10"/>
      <c r="H150" s="12"/>
      <c r="I150" s="12"/>
      <c r="J150" s="21">
        <f>SUBTOTAL(9,J151:J158)</f>
        <v>88785.430000000008</v>
      </c>
      <c r="K150" s="22">
        <f>SUBTOTAL(9,K151:K158)</f>
        <v>3.0263519001426868E-2</v>
      </c>
    </row>
    <row r="151" spans="1:11" ht="26.1" customHeight="1" x14ac:dyDescent="0.2">
      <c r="A151" s="13" t="s">
        <v>309</v>
      </c>
      <c r="B151" s="14" t="s">
        <v>350</v>
      </c>
      <c r="C151" s="13" t="s">
        <v>78</v>
      </c>
      <c r="D151" s="13" t="s">
        <v>351</v>
      </c>
      <c r="E151" s="15" t="s">
        <v>45</v>
      </c>
      <c r="F151" s="43">
        <f>VLOOKUP(A151,'MEMORIA DE CALCULO'!A153:O305,14,FALSE)</f>
        <v>10</v>
      </c>
      <c r="G151" s="16">
        <v>2886.34</v>
      </c>
      <c r="H151" s="6">
        <f t="shared" ref="H151:H158" si="42">G151*0.2907</f>
        <v>839.0590380000001</v>
      </c>
      <c r="I151" s="6">
        <f t="shared" ref="I151:I158" si="43">TRUNC(H151+G151,2)</f>
        <v>3725.39</v>
      </c>
      <c r="J151" s="6">
        <f t="shared" ref="J151:J158" si="44">TRUNC(F151*I151,2)</f>
        <v>37253.9</v>
      </c>
      <c r="K151" s="7">
        <f t="shared" ref="K151:K158" si="45">J151/$J$163</f>
        <v>1.2698413585734241E-2</v>
      </c>
    </row>
    <row r="152" spans="1:11" ht="39" customHeight="1" x14ac:dyDescent="0.2">
      <c r="A152" s="13" t="s">
        <v>376</v>
      </c>
      <c r="B152" s="14" t="s">
        <v>360</v>
      </c>
      <c r="C152" s="13" t="s">
        <v>78</v>
      </c>
      <c r="D152" s="13" t="s">
        <v>361</v>
      </c>
      <c r="E152" s="15" t="s">
        <v>45</v>
      </c>
      <c r="F152" s="43">
        <f>VLOOKUP(A152,'MEMORIA DE CALCULO'!A154:O306,14,FALSE)</f>
        <v>40</v>
      </c>
      <c r="G152" s="16">
        <v>141.49</v>
      </c>
      <c r="H152" s="6">
        <f t="shared" si="42"/>
        <v>41.131143000000002</v>
      </c>
      <c r="I152" s="6">
        <f t="shared" si="43"/>
        <v>182.62</v>
      </c>
      <c r="J152" s="6">
        <f t="shared" si="44"/>
        <v>7304.8</v>
      </c>
      <c r="K152" s="7">
        <f t="shared" si="45"/>
        <v>2.4899237814315139E-3</v>
      </c>
    </row>
    <row r="153" spans="1:11" ht="39" customHeight="1" x14ac:dyDescent="0.2">
      <c r="A153" s="13" t="s">
        <v>377</v>
      </c>
      <c r="B153" s="14" t="s">
        <v>358</v>
      </c>
      <c r="C153" s="13" t="s">
        <v>78</v>
      </c>
      <c r="D153" s="13" t="s">
        <v>359</v>
      </c>
      <c r="E153" s="15" t="s">
        <v>30</v>
      </c>
      <c r="F153" s="43">
        <f>VLOOKUP(A153,'MEMORIA DE CALCULO'!A155:O307,14,FALSE)</f>
        <v>550</v>
      </c>
      <c r="G153" s="16">
        <v>7.16</v>
      </c>
      <c r="H153" s="6">
        <f t="shared" si="42"/>
        <v>2.0814120000000003</v>
      </c>
      <c r="I153" s="6">
        <f t="shared" si="43"/>
        <v>9.24</v>
      </c>
      <c r="J153" s="6">
        <f t="shared" si="44"/>
        <v>5082</v>
      </c>
      <c r="K153" s="7">
        <f t="shared" si="45"/>
        <v>1.732257235959226E-3</v>
      </c>
    </row>
    <row r="154" spans="1:11" ht="65.099999999999994" customHeight="1" x14ac:dyDescent="0.2">
      <c r="A154" s="13" t="s">
        <v>378</v>
      </c>
      <c r="B154" s="14" t="s">
        <v>354</v>
      </c>
      <c r="C154" s="13" t="s">
        <v>78</v>
      </c>
      <c r="D154" s="13" t="s">
        <v>355</v>
      </c>
      <c r="E154" s="15" t="s">
        <v>45</v>
      </c>
      <c r="F154" s="43">
        <f>VLOOKUP(A154,'MEMORIA DE CALCULO'!A156:O308,14,FALSE)</f>
        <v>40</v>
      </c>
      <c r="G154" s="16">
        <v>583.71</v>
      </c>
      <c r="H154" s="6">
        <f t="shared" si="42"/>
        <v>169.68449700000002</v>
      </c>
      <c r="I154" s="6">
        <f t="shared" si="43"/>
        <v>753.39</v>
      </c>
      <c r="J154" s="6">
        <f t="shared" si="44"/>
        <v>30135.599999999999</v>
      </c>
      <c r="K154" s="7">
        <f t="shared" si="45"/>
        <v>1.0272060440766007E-2</v>
      </c>
    </row>
    <row r="155" spans="1:11" ht="39" customHeight="1" x14ac:dyDescent="0.2">
      <c r="A155" s="13" t="s">
        <v>379</v>
      </c>
      <c r="B155" s="14" t="s">
        <v>364</v>
      </c>
      <c r="C155" s="13" t="s">
        <v>78</v>
      </c>
      <c r="D155" s="13" t="s">
        <v>365</v>
      </c>
      <c r="E155" s="15" t="s">
        <v>45</v>
      </c>
      <c r="F155" s="43">
        <f>VLOOKUP(A155,'MEMORIA DE CALCULO'!A157:O309,14,FALSE)</f>
        <v>1</v>
      </c>
      <c r="G155" s="16">
        <v>554.84</v>
      </c>
      <c r="H155" s="6">
        <f t="shared" si="42"/>
        <v>161.291988</v>
      </c>
      <c r="I155" s="6">
        <f t="shared" si="43"/>
        <v>716.13</v>
      </c>
      <c r="J155" s="6">
        <f t="shared" si="44"/>
        <v>716.13</v>
      </c>
      <c r="K155" s="7">
        <f t="shared" si="45"/>
        <v>2.4410101817935468E-4</v>
      </c>
    </row>
    <row r="156" spans="1:11" ht="51.95" customHeight="1" x14ac:dyDescent="0.2">
      <c r="A156" s="13" t="s">
        <v>380</v>
      </c>
      <c r="B156" s="14" t="s">
        <v>362</v>
      </c>
      <c r="C156" s="13" t="s">
        <v>6</v>
      </c>
      <c r="D156" s="13" t="s">
        <v>363</v>
      </c>
      <c r="E156" s="15" t="s">
        <v>41</v>
      </c>
      <c r="F156" s="43">
        <f>VLOOKUP(A156,'MEMORIA DE CALCULO'!A158:O310,14,FALSE)</f>
        <v>10</v>
      </c>
      <c r="G156" s="16">
        <v>134.85</v>
      </c>
      <c r="H156" s="6">
        <f t="shared" si="42"/>
        <v>39.200895000000003</v>
      </c>
      <c r="I156" s="6">
        <f t="shared" si="43"/>
        <v>174.05</v>
      </c>
      <c r="J156" s="6">
        <f t="shared" si="44"/>
        <v>1740.5</v>
      </c>
      <c r="K156" s="7">
        <f t="shared" si="45"/>
        <v>5.932691301037058E-4</v>
      </c>
    </row>
    <row r="157" spans="1:11" ht="39" customHeight="1" x14ac:dyDescent="0.2">
      <c r="A157" s="13" t="s">
        <v>381</v>
      </c>
      <c r="B157" s="14" t="s">
        <v>356</v>
      </c>
      <c r="C157" s="13" t="s">
        <v>78</v>
      </c>
      <c r="D157" s="13" t="s">
        <v>357</v>
      </c>
      <c r="E157" s="15" t="s">
        <v>30</v>
      </c>
      <c r="F157" s="43">
        <f>VLOOKUP(A157,'MEMORIA DE CALCULO'!A159:O311,14,FALSE)</f>
        <v>850</v>
      </c>
      <c r="G157" s="16">
        <v>4.8099999999999996</v>
      </c>
      <c r="H157" s="6">
        <f t="shared" si="42"/>
        <v>1.3982669999999999</v>
      </c>
      <c r="I157" s="6">
        <f t="shared" si="43"/>
        <v>6.2</v>
      </c>
      <c r="J157" s="6">
        <f t="shared" si="44"/>
        <v>5270</v>
      </c>
      <c r="K157" s="7">
        <f t="shared" si="45"/>
        <v>1.7963391644047857E-3</v>
      </c>
    </row>
    <row r="158" spans="1:11" ht="26.1" customHeight="1" x14ac:dyDescent="0.2">
      <c r="A158" s="13" t="s">
        <v>382</v>
      </c>
      <c r="B158" s="14" t="s">
        <v>366</v>
      </c>
      <c r="C158" s="13" t="s">
        <v>78</v>
      </c>
      <c r="D158" s="13" t="s">
        <v>367</v>
      </c>
      <c r="E158" s="15" t="s">
        <v>45</v>
      </c>
      <c r="F158" s="43">
        <f>VLOOKUP(A158,'MEMORIA DE CALCULO'!A160:O312,14,FALSE)</f>
        <v>10</v>
      </c>
      <c r="G158" s="16">
        <v>99.37</v>
      </c>
      <c r="H158" s="6">
        <f t="shared" si="42"/>
        <v>28.886859000000001</v>
      </c>
      <c r="I158" s="6">
        <f t="shared" si="43"/>
        <v>128.25</v>
      </c>
      <c r="J158" s="6">
        <f t="shared" si="44"/>
        <v>1282.5</v>
      </c>
      <c r="K158" s="7">
        <f t="shared" si="45"/>
        <v>4.3715464484803373E-4</v>
      </c>
    </row>
    <row r="159" spans="1:11" ht="22.5" customHeight="1" x14ac:dyDescent="0.2">
      <c r="A159" s="10">
        <v>21</v>
      </c>
      <c r="B159" s="10"/>
      <c r="C159" s="10"/>
      <c r="D159" s="10" t="s">
        <v>308</v>
      </c>
      <c r="E159" s="10"/>
      <c r="F159" s="11"/>
      <c r="G159" s="10"/>
      <c r="H159" s="12"/>
      <c r="I159" s="12"/>
      <c r="J159" s="12">
        <f>SUBTOTAL(9,J160:J161)</f>
        <v>56532.93</v>
      </c>
      <c r="K159" s="22">
        <f>SUBTOTAL(9,K160:K161)</f>
        <v>1.926988922913743E-2</v>
      </c>
    </row>
    <row r="160" spans="1:11" ht="24" customHeight="1" x14ac:dyDescent="0.2">
      <c r="A160" s="13" t="s">
        <v>383</v>
      </c>
      <c r="B160" s="14" t="s">
        <v>310</v>
      </c>
      <c r="C160" s="13" t="s">
        <v>16</v>
      </c>
      <c r="D160" s="13" t="s">
        <v>311</v>
      </c>
      <c r="E160" s="15" t="s">
        <v>26</v>
      </c>
      <c r="F160" s="43">
        <f>VLOOKUP(A160,'MEMORIA DE CALCULO'!A153:O305,14,FALSE)</f>
        <v>6840.05</v>
      </c>
      <c r="G160" s="16">
        <v>2.97</v>
      </c>
      <c r="H160" s="6">
        <f>G160*0.2907</f>
        <v>0.86337900000000012</v>
      </c>
      <c r="I160" s="6">
        <f>TRUNC(H160+G160,2)</f>
        <v>3.83</v>
      </c>
      <c r="J160" s="6">
        <f>TRUNC(F160*I160,2)</f>
        <v>26197.39</v>
      </c>
      <c r="K160" s="7">
        <f>J160/$J$163</f>
        <v>8.9296769757469235E-3</v>
      </c>
    </row>
    <row r="161" spans="1:11" ht="25.5" x14ac:dyDescent="0.2">
      <c r="A161" s="13" t="s">
        <v>477</v>
      </c>
      <c r="B161" s="14" t="s">
        <v>478</v>
      </c>
      <c r="C161" s="13" t="s">
        <v>6</v>
      </c>
      <c r="D161" s="13" t="s">
        <v>479</v>
      </c>
      <c r="E161" s="15" t="s">
        <v>41</v>
      </c>
      <c r="F161" s="43">
        <f>VLOOKUP(A161,'MEMORIA DE CALCULO'!A154:O306,14,FALSE)</f>
        <v>1</v>
      </c>
      <c r="G161" s="16">
        <v>23503.17</v>
      </c>
      <c r="H161" s="6">
        <f>G161*0.2907</f>
        <v>6832.3715190000003</v>
      </c>
      <c r="I161" s="6">
        <f>TRUNC(H161+G161,2)</f>
        <v>30335.54</v>
      </c>
      <c r="J161" s="6">
        <f>TRUNC(F161*I161,2)</f>
        <v>30335.54</v>
      </c>
      <c r="K161" s="7">
        <f>J161/$J$163</f>
        <v>1.0340212253390504E-2</v>
      </c>
    </row>
    <row r="162" spans="1:11" s="35" customFormat="1" x14ac:dyDescent="0.2">
      <c r="A162" s="59"/>
      <c r="B162" s="60"/>
      <c r="C162" s="59"/>
      <c r="D162" s="59"/>
      <c r="E162" s="65"/>
      <c r="F162" s="66"/>
      <c r="G162" s="67"/>
      <c r="H162" s="68"/>
      <c r="I162" s="68"/>
      <c r="J162" s="68"/>
      <c r="K162" s="69"/>
    </row>
    <row r="163" spans="1:11" ht="33.75" customHeight="1" x14ac:dyDescent="0.2">
      <c r="G163" s="93" t="s">
        <v>331</v>
      </c>
      <c r="H163" s="93"/>
      <c r="I163" s="93"/>
      <c r="J163" s="8">
        <f>SUBTOTAL(9,J8:J161)</f>
        <v>2933744.4199999985</v>
      </c>
      <c r="K163" s="9">
        <f>SUBTOTAL(9,K8:K161)</f>
        <v>1.0000000000000004</v>
      </c>
    </row>
    <row r="169" spans="1:11" x14ac:dyDescent="0.2">
      <c r="J169" s="58"/>
      <c r="K169" s="58"/>
    </row>
  </sheetData>
  <autoFilter ref="A7:K161" xr:uid="{00000000-0001-0000-0000-000000000000}"/>
  <mergeCells count="20">
    <mergeCell ref="G163:I163"/>
    <mergeCell ref="C6:C7"/>
    <mergeCell ref="D6:D7"/>
    <mergeCell ref="E6:E7"/>
    <mergeCell ref="F6:F7"/>
    <mergeCell ref="G6:I6"/>
    <mergeCell ref="A6:A7"/>
    <mergeCell ref="B6:B7"/>
    <mergeCell ref="G2:H2"/>
    <mergeCell ref="A1:K1"/>
    <mergeCell ref="C2:F2"/>
    <mergeCell ref="I2:K5"/>
    <mergeCell ref="C3:F3"/>
    <mergeCell ref="G3:H3"/>
    <mergeCell ref="C4:F4"/>
    <mergeCell ref="G4:H4"/>
    <mergeCell ref="C5:F5"/>
    <mergeCell ref="G5:H5"/>
    <mergeCell ref="J6:J7"/>
    <mergeCell ref="K6:K7"/>
  </mergeCells>
  <phoneticPr fontId="18" type="noConversion"/>
  <pageMargins left="0.51181102362204722" right="0.51181102362204722" top="0.98425196850393704" bottom="0.98425196850393704" header="0.51181102362204722" footer="0.51181102362204722"/>
  <pageSetup paperSize="9" scale="67" fitToHeight="0" orientation="landscape" r:id="rId1"/>
  <headerFooter>
    <oddHeader xml:space="preserve">&amp;L &amp;C
</oddHeader>
    <oddFooter xml:space="preserve">&amp;L 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F7D7EB-6E3B-41A0-A1C5-B6B70ABDD7DE}">
  <sheetPr>
    <pageSetUpPr fitToPage="1"/>
  </sheetPr>
  <dimension ref="A1:O173"/>
  <sheetViews>
    <sheetView showOutlineSymbols="0" showWhiteSpace="0" view="pageBreakPreview" zoomScale="70" zoomScaleNormal="55" zoomScaleSheetLayoutView="70" workbookViewId="0">
      <pane xSplit="4" ySplit="7" topLeftCell="E17" activePane="bottomRight" state="frozen"/>
      <selection pane="topRight" activeCell="E1" sqref="E1"/>
      <selection pane="bottomLeft" activeCell="A8" sqref="A8"/>
      <selection pane="bottomRight" activeCell="D16" sqref="D16"/>
    </sheetView>
  </sheetViews>
  <sheetFormatPr defaultRowHeight="14.25" x14ac:dyDescent="0.2"/>
  <cols>
    <col min="1" max="1" width="10" bestFit="1" customWidth="1"/>
    <col min="2" max="2" width="12.5" customWidth="1"/>
    <col min="3" max="3" width="13.25" bestFit="1" customWidth="1"/>
    <col min="4" max="4" width="60" bestFit="1" customWidth="1"/>
    <col min="5" max="5" width="8" bestFit="1" customWidth="1"/>
    <col min="6" max="6" width="13" bestFit="1" customWidth="1"/>
    <col min="12" max="12" width="13.5" bestFit="1" customWidth="1"/>
    <col min="14" max="14" width="10" bestFit="1" customWidth="1"/>
  </cols>
  <sheetData>
    <row r="1" spans="1:15" ht="38.25" customHeight="1" x14ac:dyDescent="0.2">
      <c r="A1" s="74"/>
      <c r="B1" s="75"/>
      <c r="C1" s="76"/>
      <c r="D1" s="101" t="s">
        <v>332</v>
      </c>
      <c r="E1" s="102"/>
      <c r="F1" s="102"/>
      <c r="G1" s="102"/>
      <c r="H1" s="102"/>
      <c r="I1" s="102"/>
      <c r="J1" s="102"/>
      <c r="K1" s="102"/>
      <c r="L1" s="102"/>
      <c r="M1" s="102"/>
      <c r="N1" s="102"/>
      <c r="O1" s="103"/>
    </row>
    <row r="2" spans="1:15" ht="24.95" customHeight="1" x14ac:dyDescent="0.2">
      <c r="A2" s="95"/>
      <c r="B2" s="96"/>
      <c r="C2" s="97"/>
      <c r="D2" s="104" t="s">
        <v>328</v>
      </c>
      <c r="E2" s="105"/>
      <c r="F2" s="105"/>
      <c r="G2" s="105"/>
      <c r="H2" s="106"/>
      <c r="I2" s="107" t="s">
        <v>406</v>
      </c>
      <c r="J2" s="108"/>
      <c r="K2" s="109" t="s">
        <v>333</v>
      </c>
      <c r="L2" s="110"/>
      <c r="M2" s="110"/>
      <c r="N2" s="110"/>
      <c r="O2" s="111"/>
    </row>
    <row r="3" spans="1:15" ht="25.5" customHeight="1" x14ac:dyDescent="0.2">
      <c r="A3" s="95"/>
      <c r="B3" s="96"/>
      <c r="C3" s="97"/>
      <c r="D3" s="104" t="s">
        <v>343</v>
      </c>
      <c r="E3" s="105"/>
      <c r="F3" s="105"/>
      <c r="G3" s="105"/>
      <c r="H3" s="106"/>
      <c r="I3" s="88" t="s">
        <v>314</v>
      </c>
      <c r="J3" s="89"/>
      <c r="K3" s="112"/>
      <c r="L3" s="113"/>
      <c r="M3" s="113"/>
      <c r="N3" s="113"/>
      <c r="O3" s="114"/>
    </row>
    <row r="4" spans="1:15" ht="24.95" customHeight="1" x14ac:dyDescent="0.2">
      <c r="A4" s="95"/>
      <c r="B4" s="96"/>
      <c r="C4" s="97"/>
      <c r="D4" s="104" t="s">
        <v>344</v>
      </c>
      <c r="E4" s="105"/>
      <c r="F4" s="105"/>
      <c r="G4" s="105"/>
      <c r="H4" s="106"/>
      <c r="I4" s="88" t="s">
        <v>315</v>
      </c>
      <c r="J4" s="89"/>
      <c r="K4" s="112"/>
      <c r="L4" s="113"/>
      <c r="M4" s="113"/>
      <c r="N4" s="113"/>
      <c r="O4" s="114"/>
    </row>
    <row r="5" spans="1:15" ht="24.95" customHeight="1" x14ac:dyDescent="0.2">
      <c r="A5" s="98"/>
      <c r="B5" s="99"/>
      <c r="C5" s="100"/>
      <c r="D5" s="104" t="s">
        <v>345</v>
      </c>
      <c r="E5" s="105"/>
      <c r="F5" s="105"/>
      <c r="G5" s="105"/>
      <c r="H5" s="106"/>
      <c r="I5" s="90" t="s">
        <v>316</v>
      </c>
      <c r="J5" s="91"/>
      <c r="K5" s="115"/>
      <c r="L5" s="116"/>
      <c r="M5" s="116"/>
      <c r="N5" s="116"/>
      <c r="O5" s="117"/>
    </row>
    <row r="6" spans="1:15" ht="30" customHeight="1" x14ac:dyDescent="0.2">
      <c r="A6" s="70" t="s">
        <v>318</v>
      </c>
      <c r="B6" s="70" t="s">
        <v>319</v>
      </c>
      <c r="C6" s="70" t="s">
        <v>320</v>
      </c>
      <c r="D6" s="70" t="s">
        <v>321</v>
      </c>
      <c r="E6" s="70" t="s">
        <v>64</v>
      </c>
      <c r="F6" s="70" t="s">
        <v>322</v>
      </c>
      <c r="G6" s="119" t="s">
        <v>334</v>
      </c>
      <c r="H6" s="119"/>
      <c r="I6" s="119"/>
      <c r="J6" s="119" t="s">
        <v>335</v>
      </c>
      <c r="K6" s="92" t="s">
        <v>336</v>
      </c>
      <c r="L6" s="92" t="s">
        <v>337</v>
      </c>
      <c r="M6" s="92" t="s">
        <v>338</v>
      </c>
      <c r="N6" s="92" t="s">
        <v>322</v>
      </c>
      <c r="O6" s="92" t="s">
        <v>339</v>
      </c>
    </row>
    <row r="7" spans="1:15" ht="24" customHeight="1" x14ac:dyDescent="0.2">
      <c r="A7" s="71"/>
      <c r="B7" s="71"/>
      <c r="C7" s="71"/>
      <c r="D7" s="71"/>
      <c r="E7" s="71"/>
      <c r="F7" s="71"/>
      <c r="G7" s="24" t="s">
        <v>340</v>
      </c>
      <c r="H7" s="24" t="s">
        <v>341</v>
      </c>
      <c r="I7" s="24" t="s">
        <v>342</v>
      </c>
      <c r="J7" s="92"/>
      <c r="K7" s="118"/>
      <c r="L7" s="118"/>
      <c r="M7" s="118"/>
      <c r="N7" s="118"/>
      <c r="O7" s="118"/>
    </row>
    <row r="8" spans="1:15" ht="24" customHeight="1" x14ac:dyDescent="0.2">
      <c r="A8" s="10" t="s">
        <v>0</v>
      </c>
      <c r="B8" s="10"/>
      <c r="C8" s="10"/>
      <c r="D8" s="10" t="s">
        <v>1</v>
      </c>
      <c r="E8" s="10"/>
      <c r="F8" s="11"/>
      <c r="G8" s="12"/>
      <c r="H8" s="12"/>
      <c r="I8" s="12"/>
      <c r="J8" s="12"/>
      <c r="K8" s="12"/>
      <c r="L8" s="12"/>
      <c r="M8" s="12"/>
      <c r="N8" s="12"/>
      <c r="O8" s="12"/>
    </row>
    <row r="9" spans="1:15" ht="24" customHeight="1" x14ac:dyDescent="0.2">
      <c r="A9" s="13" t="s">
        <v>402</v>
      </c>
      <c r="B9" s="28" t="s">
        <v>403</v>
      </c>
      <c r="C9" s="13" t="s">
        <v>16</v>
      </c>
      <c r="D9" s="13" t="s">
        <v>404</v>
      </c>
      <c r="E9" s="29" t="s">
        <v>64</v>
      </c>
      <c r="F9" s="43">
        <v>10</v>
      </c>
      <c r="G9" s="26"/>
      <c r="H9" s="26"/>
      <c r="I9" s="26"/>
      <c r="J9" s="26"/>
      <c r="K9" s="26"/>
      <c r="L9" s="26"/>
      <c r="M9" s="26"/>
      <c r="N9" s="26">
        <f>F9</f>
        <v>10</v>
      </c>
      <c r="O9" s="26"/>
    </row>
    <row r="10" spans="1:15" ht="24" customHeight="1" x14ac:dyDescent="0.2">
      <c r="A10" s="13" t="s">
        <v>480</v>
      </c>
      <c r="B10" s="28" t="s">
        <v>481</v>
      </c>
      <c r="C10" s="13" t="s">
        <v>16</v>
      </c>
      <c r="D10" s="13" t="s">
        <v>482</v>
      </c>
      <c r="E10" s="29" t="s">
        <v>45</v>
      </c>
      <c r="F10" s="43">
        <v>1</v>
      </c>
      <c r="G10" s="26"/>
      <c r="H10" s="26"/>
      <c r="I10" s="26"/>
      <c r="J10" s="26"/>
      <c r="K10" s="26"/>
      <c r="L10" s="26"/>
      <c r="M10" s="26"/>
      <c r="N10" s="26">
        <f>F10</f>
        <v>1</v>
      </c>
      <c r="O10" s="26"/>
    </row>
    <row r="11" spans="1:15" ht="24" customHeight="1" x14ac:dyDescent="0.2">
      <c r="A11" s="10" t="s">
        <v>2</v>
      </c>
      <c r="B11" s="10"/>
      <c r="C11" s="10"/>
      <c r="D11" s="10" t="s">
        <v>3</v>
      </c>
      <c r="E11" s="10"/>
      <c r="F11" s="11"/>
      <c r="G11" s="12"/>
      <c r="H11" s="12"/>
      <c r="I11" s="12"/>
      <c r="J11" s="12"/>
      <c r="K11" s="12"/>
      <c r="L11" s="12"/>
      <c r="M11" s="12"/>
      <c r="N11" s="12"/>
      <c r="O11" s="12"/>
    </row>
    <row r="12" spans="1:15" ht="26.1" customHeight="1" x14ac:dyDescent="0.2">
      <c r="A12" s="13" t="s">
        <v>4</v>
      </c>
      <c r="B12" s="14" t="s">
        <v>5</v>
      </c>
      <c r="C12" s="13" t="s">
        <v>6</v>
      </c>
      <c r="D12" s="13" t="s">
        <v>7</v>
      </c>
      <c r="E12" s="15" t="s">
        <v>20</v>
      </c>
      <c r="F12" s="14">
        <v>10</v>
      </c>
      <c r="G12" s="26"/>
      <c r="H12" s="26"/>
      <c r="I12" s="26"/>
      <c r="J12" s="26"/>
      <c r="K12" s="26"/>
      <c r="L12" s="26">
        <f>F12</f>
        <v>10</v>
      </c>
      <c r="M12" s="26"/>
      <c r="N12" s="26">
        <f>L12</f>
        <v>10</v>
      </c>
      <c r="O12" s="26"/>
    </row>
    <row r="13" spans="1:15" ht="26.1" customHeight="1" x14ac:dyDescent="0.2">
      <c r="A13" s="13" t="s">
        <v>9</v>
      </c>
      <c r="B13" s="14" t="s">
        <v>10</v>
      </c>
      <c r="C13" s="13" t="s">
        <v>6</v>
      </c>
      <c r="D13" s="13" t="s">
        <v>11</v>
      </c>
      <c r="E13" s="15" t="s">
        <v>20</v>
      </c>
      <c r="F13" s="14">
        <v>10</v>
      </c>
      <c r="G13" s="26"/>
      <c r="H13" s="26"/>
      <c r="I13" s="26"/>
      <c r="J13" s="26"/>
      <c r="K13" s="26"/>
      <c r="L13" s="26">
        <f t="shared" ref="L13:L16" si="0">F13</f>
        <v>10</v>
      </c>
      <c r="M13" s="26"/>
      <c r="N13" s="26">
        <f t="shared" ref="N13:N16" si="1">L13</f>
        <v>10</v>
      </c>
      <c r="O13" s="26"/>
    </row>
    <row r="14" spans="1:15" ht="26.1" customHeight="1" x14ac:dyDescent="0.2">
      <c r="A14" s="13" t="s">
        <v>12</v>
      </c>
      <c r="B14" s="14" t="s">
        <v>13</v>
      </c>
      <c r="C14" s="13" t="s">
        <v>6</v>
      </c>
      <c r="D14" s="13" t="s">
        <v>14</v>
      </c>
      <c r="E14" s="15" t="s">
        <v>20</v>
      </c>
      <c r="F14" s="14">
        <v>10</v>
      </c>
      <c r="G14" s="26"/>
      <c r="H14" s="26"/>
      <c r="I14" s="26"/>
      <c r="J14" s="26"/>
      <c r="K14" s="26"/>
      <c r="L14" s="26">
        <f t="shared" si="0"/>
        <v>10</v>
      </c>
      <c r="M14" s="26"/>
      <c r="N14" s="26">
        <f t="shared" si="1"/>
        <v>10</v>
      </c>
      <c r="O14" s="26"/>
    </row>
    <row r="15" spans="1:15" ht="26.1" customHeight="1" x14ac:dyDescent="0.2">
      <c r="A15" s="13" t="s">
        <v>15</v>
      </c>
      <c r="B15" s="14" t="s">
        <v>418</v>
      </c>
      <c r="C15" s="13" t="s">
        <v>78</v>
      </c>
      <c r="D15" s="13" t="s">
        <v>419</v>
      </c>
      <c r="E15" s="15" t="s">
        <v>420</v>
      </c>
      <c r="F15" s="18">
        <v>18</v>
      </c>
      <c r="G15" s="26"/>
      <c r="H15" s="26"/>
      <c r="I15" s="26"/>
      <c r="J15" s="26"/>
      <c r="K15" s="26"/>
      <c r="L15" s="26">
        <f t="shared" si="0"/>
        <v>18</v>
      </c>
      <c r="M15" s="26"/>
      <c r="N15" s="26">
        <f t="shared" si="1"/>
        <v>18</v>
      </c>
      <c r="O15" s="26"/>
    </row>
    <row r="16" spans="1:15" ht="24" customHeight="1" x14ac:dyDescent="0.2">
      <c r="A16" s="13" t="s">
        <v>17</v>
      </c>
      <c r="B16" s="14" t="s">
        <v>18</v>
      </c>
      <c r="C16" s="13" t="s">
        <v>16</v>
      </c>
      <c r="D16" s="13" t="s">
        <v>19</v>
      </c>
      <c r="E16" s="15" t="s">
        <v>20</v>
      </c>
      <c r="F16" s="14">
        <v>10</v>
      </c>
      <c r="G16" s="26"/>
      <c r="H16" s="26"/>
      <c r="I16" s="26"/>
      <c r="J16" s="26"/>
      <c r="K16" s="26"/>
      <c r="L16" s="26">
        <f t="shared" si="0"/>
        <v>10</v>
      </c>
      <c r="M16" s="26"/>
      <c r="N16" s="26">
        <f t="shared" si="1"/>
        <v>10</v>
      </c>
      <c r="O16" s="26"/>
    </row>
    <row r="17" spans="1:15" ht="24" customHeight="1" x14ac:dyDescent="0.2">
      <c r="A17" s="10" t="s">
        <v>21</v>
      </c>
      <c r="B17" s="10"/>
      <c r="C17" s="10"/>
      <c r="D17" s="10" t="s">
        <v>22</v>
      </c>
      <c r="E17" s="10"/>
      <c r="F17" s="11"/>
      <c r="G17" s="25"/>
      <c r="H17" s="25"/>
      <c r="I17" s="25"/>
      <c r="J17" s="25"/>
      <c r="K17" s="25"/>
      <c r="L17" s="25"/>
      <c r="M17" s="25"/>
      <c r="N17" s="25"/>
      <c r="O17" s="25"/>
    </row>
    <row r="18" spans="1:15" ht="26.1" customHeight="1" x14ac:dyDescent="0.2">
      <c r="A18" s="13" t="s">
        <v>23</v>
      </c>
      <c r="B18" s="14" t="s">
        <v>24</v>
      </c>
      <c r="C18" s="13" t="s">
        <v>16</v>
      </c>
      <c r="D18" s="13" t="s">
        <v>25</v>
      </c>
      <c r="E18" s="29" t="s">
        <v>349</v>
      </c>
      <c r="F18" s="14"/>
      <c r="G18" s="26"/>
      <c r="H18" s="26"/>
      <c r="I18" s="26"/>
      <c r="J18" s="26"/>
      <c r="K18" s="26"/>
      <c r="L18" s="26"/>
      <c r="M18" s="26"/>
      <c r="N18" s="26">
        <f>N19</f>
        <v>6840.05</v>
      </c>
      <c r="O18" s="26"/>
    </row>
    <row r="19" spans="1:15" s="35" customFormat="1" ht="26.1" customHeight="1" x14ac:dyDescent="0.2">
      <c r="A19" s="31"/>
      <c r="B19" s="32"/>
      <c r="C19" s="31"/>
      <c r="D19" s="31" t="s">
        <v>369</v>
      </c>
      <c r="E19" s="33"/>
      <c r="F19" s="32"/>
      <c r="G19" s="34"/>
      <c r="H19" s="34"/>
      <c r="I19" s="34"/>
      <c r="J19" s="34">
        <v>6840.05</v>
      </c>
      <c r="K19" s="34"/>
      <c r="L19" s="34">
        <f>J19</f>
        <v>6840.05</v>
      </c>
      <c r="M19" s="34"/>
      <c r="N19" s="34">
        <f t="shared" ref="N19:N24" si="2">L19</f>
        <v>6840.05</v>
      </c>
      <c r="O19" s="34"/>
    </row>
    <row r="20" spans="1:15" ht="26.1" customHeight="1" x14ac:dyDescent="0.2">
      <c r="A20" s="13" t="s">
        <v>27</v>
      </c>
      <c r="B20" s="14" t="s">
        <v>28</v>
      </c>
      <c r="C20" s="13" t="s">
        <v>16</v>
      </c>
      <c r="D20" s="13" t="s">
        <v>29</v>
      </c>
      <c r="E20" s="15" t="s">
        <v>30</v>
      </c>
      <c r="F20" s="14"/>
      <c r="G20" s="26">
        <v>340</v>
      </c>
      <c r="H20" s="26"/>
      <c r="I20" s="26"/>
      <c r="J20" s="26"/>
      <c r="K20" s="26"/>
      <c r="L20" s="26">
        <f>G20</f>
        <v>340</v>
      </c>
      <c r="M20" s="26"/>
      <c r="N20" s="26">
        <f t="shared" si="2"/>
        <v>340</v>
      </c>
      <c r="O20" s="26"/>
    </row>
    <row r="21" spans="1:15" ht="26.1" customHeight="1" x14ac:dyDescent="0.2">
      <c r="A21" s="13" t="s">
        <v>31</v>
      </c>
      <c r="B21" s="14" t="s">
        <v>32</v>
      </c>
      <c r="C21" s="13" t="s">
        <v>6</v>
      </c>
      <c r="D21" s="13" t="s">
        <v>33</v>
      </c>
      <c r="E21" s="29" t="s">
        <v>30</v>
      </c>
      <c r="F21" s="14"/>
      <c r="G21" s="26">
        <v>340</v>
      </c>
      <c r="H21" s="26"/>
      <c r="I21" s="26"/>
      <c r="J21" s="26"/>
      <c r="K21" s="26"/>
      <c r="L21" s="26">
        <f>G21</f>
        <v>340</v>
      </c>
      <c r="M21" s="26"/>
      <c r="N21" s="26">
        <f t="shared" si="2"/>
        <v>340</v>
      </c>
      <c r="O21" s="26"/>
    </row>
    <row r="22" spans="1:15" ht="26.1" customHeight="1" x14ac:dyDescent="0.2">
      <c r="A22" s="13" t="s">
        <v>35</v>
      </c>
      <c r="B22" s="14" t="s">
        <v>36</v>
      </c>
      <c r="C22" s="13" t="s">
        <v>16</v>
      </c>
      <c r="D22" s="13" t="s">
        <v>37</v>
      </c>
      <c r="E22" s="29" t="s">
        <v>349</v>
      </c>
      <c r="F22" s="14"/>
      <c r="G22" s="26"/>
      <c r="H22" s="26"/>
      <c r="I22" s="26"/>
      <c r="J22" s="26">
        <v>31.4</v>
      </c>
      <c r="K22" s="26"/>
      <c r="L22" s="26">
        <f>J22</f>
        <v>31.4</v>
      </c>
      <c r="M22" s="26"/>
      <c r="N22" s="26">
        <f t="shared" si="2"/>
        <v>31.4</v>
      </c>
      <c r="O22" s="26"/>
    </row>
    <row r="23" spans="1:15" ht="39" customHeight="1" x14ac:dyDescent="0.2">
      <c r="A23" s="13" t="s">
        <v>38</v>
      </c>
      <c r="B23" s="14" t="s">
        <v>39</v>
      </c>
      <c r="C23" s="13" t="s">
        <v>6</v>
      </c>
      <c r="D23" s="13" t="s">
        <v>40</v>
      </c>
      <c r="E23" s="15" t="s">
        <v>45</v>
      </c>
      <c r="F23" s="14">
        <v>1</v>
      </c>
      <c r="G23" s="26"/>
      <c r="H23" s="26"/>
      <c r="I23" s="26"/>
      <c r="J23" s="26"/>
      <c r="K23" s="26"/>
      <c r="L23" s="26">
        <f>F23</f>
        <v>1</v>
      </c>
      <c r="M23" s="26"/>
      <c r="N23" s="26">
        <f t="shared" si="2"/>
        <v>1</v>
      </c>
      <c r="O23" s="26"/>
    </row>
    <row r="24" spans="1:15" ht="39" customHeight="1" x14ac:dyDescent="0.2">
      <c r="A24" s="13" t="s">
        <v>42</v>
      </c>
      <c r="B24" s="14" t="s">
        <v>43</v>
      </c>
      <c r="C24" s="13" t="s">
        <v>6</v>
      </c>
      <c r="D24" s="13" t="s">
        <v>44</v>
      </c>
      <c r="E24" s="15" t="s">
        <v>45</v>
      </c>
      <c r="F24" s="14">
        <v>1</v>
      </c>
      <c r="G24" s="26"/>
      <c r="H24" s="26"/>
      <c r="I24" s="26"/>
      <c r="J24" s="26"/>
      <c r="K24" s="26"/>
      <c r="L24" s="26">
        <f>F24</f>
        <v>1</v>
      </c>
      <c r="M24" s="26"/>
      <c r="N24" s="26">
        <f t="shared" si="2"/>
        <v>1</v>
      </c>
      <c r="O24" s="26"/>
    </row>
    <row r="25" spans="1:15" ht="24" customHeight="1" x14ac:dyDescent="0.2">
      <c r="A25" s="10" t="s">
        <v>46</v>
      </c>
      <c r="B25" s="10"/>
      <c r="C25" s="10"/>
      <c r="D25" s="10" t="s">
        <v>47</v>
      </c>
      <c r="E25" s="10"/>
      <c r="F25" s="11"/>
      <c r="G25" s="25"/>
      <c r="H25" s="25"/>
      <c r="I25" s="25"/>
      <c r="J25" s="25"/>
      <c r="K25" s="25"/>
      <c r="L25" s="25"/>
      <c r="M25" s="25"/>
      <c r="N25" s="25"/>
      <c r="O25" s="25"/>
    </row>
    <row r="26" spans="1:15" ht="26.1" customHeight="1" x14ac:dyDescent="0.2">
      <c r="A26" s="13" t="s">
        <v>48</v>
      </c>
      <c r="B26" s="14" t="s">
        <v>49</v>
      </c>
      <c r="C26" s="13" t="s">
        <v>16</v>
      </c>
      <c r="D26" s="13" t="s">
        <v>50</v>
      </c>
      <c r="E26" s="29" t="s">
        <v>349</v>
      </c>
      <c r="F26" s="14"/>
      <c r="G26" s="26"/>
      <c r="H26" s="26"/>
      <c r="I26" s="26"/>
      <c r="J26" s="26"/>
      <c r="K26" s="26"/>
      <c r="L26" s="26"/>
      <c r="M26" s="26"/>
      <c r="N26" s="26">
        <f>N27</f>
        <v>1350</v>
      </c>
      <c r="O26" s="26"/>
    </row>
    <row r="27" spans="1:15" s="35" customFormat="1" ht="26.1" customHeight="1" x14ac:dyDescent="0.2">
      <c r="A27" s="31"/>
      <c r="B27" s="32"/>
      <c r="C27" s="31"/>
      <c r="D27" s="31" t="s">
        <v>371</v>
      </c>
      <c r="E27" s="33"/>
      <c r="F27" s="32"/>
      <c r="G27" s="34"/>
      <c r="H27" s="34"/>
      <c r="I27" s="34"/>
      <c r="J27" s="34">
        <v>1350</v>
      </c>
      <c r="K27" s="34"/>
      <c r="L27" s="34">
        <f>J27</f>
        <v>1350</v>
      </c>
      <c r="M27" s="34"/>
      <c r="N27" s="34">
        <f>L27</f>
        <v>1350</v>
      </c>
      <c r="O27" s="34"/>
    </row>
    <row r="28" spans="1:15" ht="26.1" customHeight="1" x14ac:dyDescent="0.2">
      <c r="A28" s="13" t="s">
        <v>51</v>
      </c>
      <c r="B28" s="14" t="s">
        <v>52</v>
      </c>
      <c r="C28" s="13" t="s">
        <v>16</v>
      </c>
      <c r="D28" s="13" t="s">
        <v>53</v>
      </c>
      <c r="E28" s="29" t="s">
        <v>370</v>
      </c>
      <c r="F28" s="14"/>
      <c r="G28" s="26"/>
      <c r="H28" s="26"/>
      <c r="I28" s="26"/>
      <c r="J28" s="26"/>
      <c r="K28" s="26">
        <v>3.5</v>
      </c>
      <c r="L28" s="26">
        <f>K28</f>
        <v>3.5</v>
      </c>
      <c r="M28" s="26"/>
      <c r="N28" s="26">
        <f>L28</f>
        <v>3.5</v>
      </c>
      <c r="O28" s="26"/>
    </row>
    <row r="29" spans="1:15" ht="26.1" customHeight="1" x14ac:dyDescent="0.2">
      <c r="A29" s="13" t="s">
        <v>55</v>
      </c>
      <c r="B29" s="14" t="s">
        <v>56</v>
      </c>
      <c r="C29" s="13" t="s">
        <v>16</v>
      </c>
      <c r="D29" s="13" t="s">
        <v>57</v>
      </c>
      <c r="E29" s="29" t="s">
        <v>370</v>
      </c>
      <c r="F29" s="14"/>
      <c r="G29" s="26"/>
      <c r="H29" s="26"/>
      <c r="I29" s="26"/>
      <c r="J29" s="26"/>
      <c r="K29" s="26">
        <v>9.39</v>
      </c>
      <c r="L29" s="26">
        <f>K29</f>
        <v>9.39</v>
      </c>
      <c r="M29" s="26"/>
      <c r="N29" s="26">
        <f>L29</f>
        <v>9.39</v>
      </c>
      <c r="O29" s="26"/>
    </row>
    <row r="30" spans="1:15" ht="26.1" customHeight="1" x14ac:dyDescent="0.2">
      <c r="A30" s="13" t="s">
        <v>58</v>
      </c>
      <c r="B30" s="14" t="s">
        <v>59</v>
      </c>
      <c r="C30" s="13" t="s">
        <v>16</v>
      </c>
      <c r="D30" s="13" t="s">
        <v>60</v>
      </c>
      <c r="E30" s="15" t="s">
        <v>30</v>
      </c>
      <c r="F30" s="14"/>
      <c r="G30" s="26">
        <v>340</v>
      </c>
      <c r="H30" s="26"/>
      <c r="I30" s="26"/>
      <c r="J30" s="26"/>
      <c r="K30" s="26"/>
      <c r="L30" s="26">
        <f>G30</f>
        <v>340</v>
      </c>
      <c r="M30" s="26"/>
      <c r="N30" s="26">
        <f>L30</f>
        <v>340</v>
      </c>
      <c r="O30" s="26"/>
    </row>
    <row r="31" spans="1:15" ht="26.1" customHeight="1" x14ac:dyDescent="0.2">
      <c r="A31" s="13" t="s">
        <v>61</v>
      </c>
      <c r="B31" s="14" t="s">
        <v>62</v>
      </c>
      <c r="C31" s="13" t="s">
        <v>16</v>
      </c>
      <c r="D31" s="13" t="s">
        <v>63</v>
      </c>
      <c r="E31" s="15" t="s">
        <v>45</v>
      </c>
      <c r="F31" s="14">
        <v>1</v>
      </c>
      <c r="G31" s="26"/>
      <c r="H31" s="26"/>
      <c r="I31" s="26"/>
      <c r="J31" s="26"/>
      <c r="K31" s="26"/>
      <c r="L31" s="26">
        <f>F31</f>
        <v>1</v>
      </c>
      <c r="M31" s="26"/>
      <c r="N31" s="26">
        <f>L31</f>
        <v>1</v>
      </c>
      <c r="O31" s="26"/>
    </row>
    <row r="32" spans="1:15" ht="26.1" customHeight="1" x14ac:dyDescent="0.2">
      <c r="A32" s="13" t="s">
        <v>65</v>
      </c>
      <c r="B32" s="14" t="s">
        <v>66</v>
      </c>
      <c r="C32" s="13" t="s">
        <v>16</v>
      </c>
      <c r="D32" s="13" t="s">
        <v>67</v>
      </c>
      <c r="E32" s="15" t="s">
        <v>45</v>
      </c>
      <c r="F32" s="14">
        <v>1</v>
      </c>
      <c r="G32" s="26"/>
      <c r="H32" s="26"/>
      <c r="I32" s="26"/>
      <c r="J32" s="26"/>
      <c r="K32" s="26"/>
      <c r="L32" s="26">
        <f t="shared" ref="L32:L34" si="3">F32</f>
        <v>1</v>
      </c>
      <c r="M32" s="26"/>
      <c r="N32" s="26">
        <f t="shared" ref="N32:N34" si="4">L32</f>
        <v>1</v>
      </c>
      <c r="O32" s="26"/>
    </row>
    <row r="33" spans="1:15" ht="26.1" customHeight="1" x14ac:dyDescent="0.2">
      <c r="A33" s="13" t="s">
        <v>68</v>
      </c>
      <c r="B33" s="14" t="s">
        <v>69</v>
      </c>
      <c r="C33" s="13" t="s">
        <v>16</v>
      </c>
      <c r="D33" s="13" t="s">
        <v>70</v>
      </c>
      <c r="E33" s="15" t="s">
        <v>45</v>
      </c>
      <c r="F33" s="14">
        <v>1</v>
      </c>
      <c r="G33" s="26"/>
      <c r="H33" s="26"/>
      <c r="I33" s="26"/>
      <c r="J33" s="26"/>
      <c r="K33" s="26"/>
      <c r="L33" s="26">
        <f t="shared" si="3"/>
        <v>1</v>
      </c>
      <c r="M33" s="26"/>
      <c r="N33" s="26">
        <f t="shared" si="4"/>
        <v>1</v>
      </c>
      <c r="O33" s="26"/>
    </row>
    <row r="34" spans="1:15" ht="39" customHeight="1" x14ac:dyDescent="0.2">
      <c r="A34" s="13" t="s">
        <v>71</v>
      </c>
      <c r="B34" s="14" t="s">
        <v>72</v>
      </c>
      <c r="C34" s="13" t="s">
        <v>16</v>
      </c>
      <c r="D34" s="13" t="s">
        <v>73</v>
      </c>
      <c r="E34" s="15" t="s">
        <v>45</v>
      </c>
      <c r="F34" s="14">
        <v>1</v>
      </c>
      <c r="G34" s="26"/>
      <c r="H34" s="26"/>
      <c r="I34" s="26"/>
      <c r="J34" s="26"/>
      <c r="K34" s="26"/>
      <c r="L34" s="26">
        <f t="shared" si="3"/>
        <v>1</v>
      </c>
      <c r="M34" s="26"/>
      <c r="N34" s="26">
        <f t="shared" si="4"/>
        <v>1</v>
      </c>
      <c r="O34" s="26"/>
    </row>
    <row r="35" spans="1:15" ht="24" customHeight="1" x14ac:dyDescent="0.2">
      <c r="A35" s="10" t="s">
        <v>74</v>
      </c>
      <c r="B35" s="10"/>
      <c r="C35" s="10"/>
      <c r="D35" s="10" t="s">
        <v>75</v>
      </c>
      <c r="E35" s="10"/>
      <c r="F35" s="11"/>
      <c r="G35" s="25"/>
      <c r="H35" s="25"/>
      <c r="I35" s="25"/>
      <c r="J35" s="25"/>
      <c r="K35" s="25"/>
      <c r="L35" s="25"/>
      <c r="M35" s="25"/>
      <c r="N35" s="25"/>
      <c r="O35" s="25"/>
    </row>
    <row r="36" spans="1:15" ht="65.099999999999994" customHeight="1" x14ac:dyDescent="0.2">
      <c r="A36" s="13" t="s">
        <v>76</v>
      </c>
      <c r="B36" s="14" t="s">
        <v>449</v>
      </c>
      <c r="C36" s="13" t="s">
        <v>78</v>
      </c>
      <c r="D36" s="13" t="s">
        <v>450</v>
      </c>
      <c r="E36" s="15" t="s">
        <v>157</v>
      </c>
      <c r="F36" s="14"/>
      <c r="G36" s="26"/>
      <c r="H36" s="26"/>
      <c r="I36" s="26"/>
      <c r="J36" s="26"/>
      <c r="K36" s="62"/>
      <c r="L36" s="63"/>
      <c r="M36" s="62"/>
      <c r="N36" s="63">
        <f>N37</f>
        <v>6840.05</v>
      </c>
      <c r="O36" s="26"/>
    </row>
    <row r="37" spans="1:15" s="35" customFormat="1" ht="27.75" customHeight="1" x14ac:dyDescent="0.2">
      <c r="A37" s="31"/>
      <c r="B37" s="32"/>
      <c r="C37" s="31"/>
      <c r="D37" s="31" t="s">
        <v>458</v>
      </c>
      <c r="E37" s="37"/>
      <c r="F37" s="32"/>
      <c r="G37" s="34"/>
      <c r="H37" s="34"/>
      <c r="I37" s="34"/>
      <c r="J37" s="40">
        <v>6840.05</v>
      </c>
      <c r="K37" s="40"/>
      <c r="L37" s="40">
        <f>J37</f>
        <v>6840.05</v>
      </c>
      <c r="M37" s="38"/>
      <c r="N37" s="40">
        <f>L37</f>
        <v>6840.05</v>
      </c>
      <c r="O37" s="34"/>
    </row>
    <row r="38" spans="1:15" ht="26.1" customHeight="1" x14ac:dyDescent="0.2">
      <c r="A38" s="13" t="s">
        <v>453</v>
      </c>
      <c r="B38" s="14" t="s">
        <v>77</v>
      </c>
      <c r="C38" s="13" t="s">
        <v>78</v>
      </c>
      <c r="D38" s="13" t="s">
        <v>79</v>
      </c>
      <c r="E38" s="15" t="s">
        <v>80</v>
      </c>
      <c r="F38" s="14"/>
      <c r="G38" s="26"/>
      <c r="H38" s="26"/>
      <c r="I38" s="26"/>
      <c r="J38" s="26"/>
      <c r="K38" s="26"/>
      <c r="L38" s="26"/>
      <c r="M38" s="26"/>
      <c r="N38" s="39">
        <f>N39</f>
        <v>3420.0250000000001</v>
      </c>
      <c r="O38" s="26"/>
    </row>
    <row r="39" spans="1:15" s="35" customFormat="1" ht="27.75" customHeight="1" x14ac:dyDescent="0.2">
      <c r="A39" s="31"/>
      <c r="B39" s="32"/>
      <c r="C39" s="31"/>
      <c r="D39" s="31" t="s">
        <v>459</v>
      </c>
      <c r="E39" s="37"/>
      <c r="F39" s="32"/>
      <c r="G39" s="34"/>
      <c r="H39" s="34"/>
      <c r="I39" s="34"/>
      <c r="J39" s="40">
        <v>6840.05</v>
      </c>
      <c r="K39" s="40">
        <f>J39*0.5</f>
        <v>3420.0250000000001</v>
      </c>
      <c r="L39" s="40">
        <f>K39</f>
        <v>3420.0250000000001</v>
      </c>
      <c r="M39" s="38"/>
      <c r="N39" s="40">
        <f>L39</f>
        <v>3420.0250000000001</v>
      </c>
      <c r="O39" s="34"/>
    </row>
    <row r="40" spans="1:15" ht="39" customHeight="1" x14ac:dyDescent="0.2">
      <c r="A40" s="13" t="s">
        <v>454</v>
      </c>
      <c r="B40" s="14" t="s">
        <v>352</v>
      </c>
      <c r="C40" s="13" t="s">
        <v>78</v>
      </c>
      <c r="D40" s="13" t="s">
        <v>353</v>
      </c>
      <c r="E40" s="15" t="s">
        <v>157</v>
      </c>
      <c r="F40" s="14"/>
      <c r="G40" s="26"/>
      <c r="H40" s="26"/>
      <c r="I40" s="26"/>
      <c r="J40" s="26"/>
      <c r="K40" s="26"/>
      <c r="L40" s="26"/>
      <c r="M40" s="26"/>
      <c r="N40" s="64">
        <f>N41</f>
        <v>6840.05</v>
      </c>
      <c r="O40" s="26"/>
    </row>
    <row r="41" spans="1:15" s="35" customFormat="1" ht="27.75" customHeight="1" x14ac:dyDescent="0.2">
      <c r="A41" s="31"/>
      <c r="B41" s="32"/>
      <c r="C41" s="31"/>
      <c r="D41" s="31" t="s">
        <v>460</v>
      </c>
      <c r="E41" s="37"/>
      <c r="F41" s="32"/>
      <c r="G41" s="34"/>
      <c r="H41" s="34"/>
      <c r="I41" s="34"/>
      <c r="J41" s="40">
        <v>6840.05</v>
      </c>
      <c r="K41" s="40"/>
      <c r="L41" s="40">
        <f>J41</f>
        <v>6840.05</v>
      </c>
      <c r="M41" s="38"/>
      <c r="N41" s="40">
        <f>L41</f>
        <v>6840.05</v>
      </c>
      <c r="O41" s="34"/>
    </row>
    <row r="42" spans="1:15" ht="51.95" customHeight="1" x14ac:dyDescent="0.2">
      <c r="A42" s="13" t="s">
        <v>455</v>
      </c>
      <c r="B42" s="14" t="s">
        <v>86</v>
      </c>
      <c r="C42" s="13" t="s">
        <v>78</v>
      </c>
      <c r="D42" s="13" t="s">
        <v>87</v>
      </c>
      <c r="E42" s="15" t="s">
        <v>80</v>
      </c>
      <c r="F42" s="14"/>
      <c r="G42" s="26"/>
      <c r="H42" s="26"/>
      <c r="I42" s="26"/>
      <c r="J42" s="26"/>
      <c r="K42" s="26"/>
      <c r="L42" s="26"/>
      <c r="M42" s="26"/>
      <c r="N42" s="39">
        <f>N43</f>
        <v>4446.0325000000003</v>
      </c>
      <c r="O42" s="26"/>
    </row>
    <row r="43" spans="1:15" s="35" customFormat="1" ht="27.75" customHeight="1" x14ac:dyDescent="0.2">
      <c r="A43" s="31"/>
      <c r="B43" s="32"/>
      <c r="C43" s="31"/>
      <c r="D43" s="31" t="s">
        <v>461</v>
      </c>
      <c r="E43" s="37"/>
      <c r="F43" s="32"/>
      <c r="G43" s="34"/>
      <c r="H43" s="34"/>
      <c r="I43" s="34"/>
      <c r="J43" s="40"/>
      <c r="K43" s="40">
        <f>N38</f>
        <v>3420.0250000000001</v>
      </c>
      <c r="L43" s="40">
        <f>K43</f>
        <v>3420.0250000000001</v>
      </c>
      <c r="M43" s="38">
        <v>1.3</v>
      </c>
      <c r="N43" s="40">
        <f>L43*M43</f>
        <v>4446.0325000000003</v>
      </c>
      <c r="O43" s="34"/>
    </row>
    <row r="44" spans="1:15" ht="51.95" customHeight="1" x14ac:dyDescent="0.2">
      <c r="A44" s="13" t="s">
        <v>372</v>
      </c>
      <c r="B44" s="14" t="s">
        <v>451</v>
      </c>
      <c r="C44" s="13" t="s">
        <v>78</v>
      </c>
      <c r="D44" s="13" t="s">
        <v>452</v>
      </c>
      <c r="E44" s="15" t="s">
        <v>85</v>
      </c>
      <c r="F44" s="14"/>
      <c r="G44" s="36"/>
      <c r="H44" s="36"/>
      <c r="I44" s="36"/>
      <c r="J44" s="36"/>
      <c r="K44" s="36"/>
      <c r="L44" s="36"/>
      <c r="M44" s="36"/>
      <c r="N44" s="41">
        <f>N45</f>
        <v>222.30162500000003</v>
      </c>
      <c r="O44" s="36"/>
    </row>
    <row r="45" spans="1:15" s="35" customFormat="1" ht="27.75" customHeight="1" x14ac:dyDescent="0.2">
      <c r="A45" s="31"/>
      <c r="B45" s="32"/>
      <c r="C45" s="31"/>
      <c r="D45" s="31" t="s">
        <v>462</v>
      </c>
      <c r="E45" s="37"/>
      <c r="F45" s="32"/>
      <c r="G45" s="34"/>
      <c r="H45" s="34"/>
      <c r="I45" s="34"/>
      <c r="J45" s="40"/>
      <c r="K45" s="40">
        <f>N42</f>
        <v>4446.0325000000003</v>
      </c>
      <c r="L45" s="40">
        <f>K45</f>
        <v>4446.0325000000003</v>
      </c>
      <c r="M45" s="38">
        <v>0.05</v>
      </c>
      <c r="N45" s="40">
        <f>L45*M45</f>
        <v>222.30162500000003</v>
      </c>
      <c r="O45" s="34"/>
    </row>
    <row r="46" spans="1:15" s="35" customFormat="1" ht="29.25" customHeight="1" x14ac:dyDescent="0.2">
      <c r="A46" s="13" t="s">
        <v>456</v>
      </c>
      <c r="B46" s="14" t="s">
        <v>83</v>
      </c>
      <c r="C46" s="13" t="s">
        <v>78</v>
      </c>
      <c r="D46" s="13" t="s">
        <v>84</v>
      </c>
      <c r="E46" s="15" t="s">
        <v>85</v>
      </c>
      <c r="F46" s="14"/>
      <c r="G46" s="36"/>
      <c r="H46" s="36"/>
      <c r="I46" s="36"/>
      <c r="J46" s="41"/>
      <c r="K46" s="41"/>
      <c r="L46" s="41"/>
      <c r="M46" s="36"/>
      <c r="N46" s="41">
        <f>N47</f>
        <v>133380.97500000001</v>
      </c>
      <c r="O46" s="36"/>
    </row>
    <row r="47" spans="1:15" s="35" customFormat="1" ht="27.75" customHeight="1" x14ac:dyDescent="0.2">
      <c r="A47" s="31"/>
      <c r="B47" s="32"/>
      <c r="C47" s="31"/>
      <c r="D47" s="31" t="s">
        <v>462</v>
      </c>
      <c r="E47" s="37"/>
      <c r="F47" s="32"/>
      <c r="G47" s="34"/>
      <c r="H47" s="34"/>
      <c r="I47" s="34"/>
      <c r="J47" s="40"/>
      <c r="K47" s="40">
        <f>N42</f>
        <v>4446.0325000000003</v>
      </c>
      <c r="L47" s="40">
        <f>K47</f>
        <v>4446.0325000000003</v>
      </c>
      <c r="M47" s="38">
        <v>30</v>
      </c>
      <c r="N47" s="40">
        <f>L47*M47</f>
        <v>133380.97500000001</v>
      </c>
      <c r="O47" s="34"/>
    </row>
    <row r="48" spans="1:15" ht="65.099999999999994" customHeight="1" x14ac:dyDescent="0.2">
      <c r="A48" s="13" t="s">
        <v>457</v>
      </c>
      <c r="B48" s="14" t="s">
        <v>447</v>
      </c>
      <c r="C48" s="13" t="s">
        <v>16</v>
      </c>
      <c r="D48" s="13" t="s">
        <v>448</v>
      </c>
      <c r="E48" s="15" t="s">
        <v>373</v>
      </c>
      <c r="F48" s="14"/>
      <c r="G48" s="26"/>
      <c r="H48" s="26"/>
      <c r="I48" s="26"/>
      <c r="J48" s="26"/>
      <c r="K48" s="62"/>
      <c r="L48" s="63"/>
      <c r="M48" s="62"/>
      <c r="N48" s="63">
        <f>N49</f>
        <v>6669.0487499999999</v>
      </c>
      <c r="O48" s="26"/>
    </row>
    <row r="49" spans="1:15" s="35" customFormat="1" ht="27.75" customHeight="1" x14ac:dyDescent="0.2">
      <c r="A49" s="31"/>
      <c r="B49" s="32"/>
      <c r="C49" s="31"/>
      <c r="D49" s="31" t="s">
        <v>338</v>
      </c>
      <c r="E49" s="37"/>
      <c r="F49" s="32"/>
      <c r="G49" s="34"/>
      <c r="H49" s="34"/>
      <c r="I49" s="34"/>
      <c r="J49" s="40"/>
      <c r="K49" s="40">
        <f>N42</f>
        <v>4446.0325000000003</v>
      </c>
      <c r="L49" s="40">
        <f>K49</f>
        <v>4446.0325000000003</v>
      </c>
      <c r="M49" s="38">
        <v>1.5</v>
      </c>
      <c r="N49" s="40">
        <f>L49*M49</f>
        <v>6669.0487499999999</v>
      </c>
      <c r="O49" s="34"/>
    </row>
    <row r="50" spans="1:15" ht="26.1" customHeight="1" x14ac:dyDescent="0.2">
      <c r="A50" s="13" t="s">
        <v>464</v>
      </c>
      <c r="B50" s="14" t="s">
        <v>81</v>
      </c>
      <c r="C50" s="13" t="s">
        <v>78</v>
      </c>
      <c r="D50" s="13" t="s">
        <v>82</v>
      </c>
      <c r="E50" s="15" t="s">
        <v>80</v>
      </c>
      <c r="F50" s="14"/>
      <c r="G50" s="26"/>
      <c r="H50" s="26"/>
      <c r="I50" s="26"/>
      <c r="J50" s="26"/>
      <c r="K50" s="42" t="s">
        <v>463</v>
      </c>
      <c r="L50" s="26"/>
      <c r="M50" s="26"/>
      <c r="N50" s="42" t="str">
        <f>K50</f>
        <v xml:space="preserve">228,26
</v>
      </c>
      <c r="O50" s="26"/>
    </row>
    <row r="51" spans="1:15" ht="24" customHeight="1" x14ac:dyDescent="0.2">
      <c r="A51" s="10" t="s">
        <v>88</v>
      </c>
      <c r="B51" s="10"/>
      <c r="C51" s="10"/>
      <c r="D51" s="10" t="s">
        <v>89</v>
      </c>
      <c r="E51" s="10"/>
      <c r="F51" s="11"/>
      <c r="G51" s="25"/>
      <c r="H51" s="25"/>
      <c r="I51" s="25"/>
      <c r="J51" s="25"/>
      <c r="K51" s="25"/>
      <c r="L51" s="25"/>
      <c r="M51" s="25"/>
      <c r="N51" s="25"/>
      <c r="O51" s="25"/>
    </row>
    <row r="52" spans="1:15" ht="39" customHeight="1" x14ac:dyDescent="0.2">
      <c r="A52" s="13" t="s">
        <v>90</v>
      </c>
      <c r="B52" s="14" t="s">
        <v>465</v>
      </c>
      <c r="C52" s="13" t="s">
        <v>78</v>
      </c>
      <c r="D52" s="13" t="s">
        <v>466</v>
      </c>
      <c r="E52" s="15" t="s">
        <v>30</v>
      </c>
      <c r="F52" s="14"/>
      <c r="G52" s="26">
        <v>282</v>
      </c>
      <c r="H52" s="26"/>
      <c r="I52" s="26"/>
      <c r="J52" s="26"/>
      <c r="K52" s="26"/>
      <c r="L52" s="26">
        <f>G52</f>
        <v>282</v>
      </c>
      <c r="M52" s="26"/>
      <c r="N52" s="26">
        <f>L52</f>
        <v>282</v>
      </c>
      <c r="O52" s="26"/>
    </row>
    <row r="53" spans="1:15" ht="39" customHeight="1" x14ac:dyDescent="0.2">
      <c r="A53" s="13" t="s">
        <v>91</v>
      </c>
      <c r="B53" s="14" t="s">
        <v>467</v>
      </c>
      <c r="C53" s="13" t="s">
        <v>16</v>
      </c>
      <c r="D53" s="13" t="s">
        <v>468</v>
      </c>
      <c r="E53" s="15" t="s">
        <v>30</v>
      </c>
      <c r="F53" s="14"/>
      <c r="G53" s="26">
        <v>1197.0999999999999</v>
      </c>
      <c r="H53" s="26"/>
      <c r="I53" s="26"/>
      <c r="J53" s="26"/>
      <c r="K53" s="26"/>
      <c r="L53" s="26">
        <f t="shared" ref="L53:L54" si="5">G53</f>
        <v>1197.0999999999999</v>
      </c>
      <c r="M53" s="26"/>
      <c r="N53" s="26">
        <f t="shared" ref="N53:N54" si="6">L53</f>
        <v>1197.0999999999999</v>
      </c>
      <c r="O53" s="26"/>
    </row>
    <row r="54" spans="1:15" ht="39" customHeight="1" x14ac:dyDescent="0.2">
      <c r="A54" s="13" t="s">
        <v>92</v>
      </c>
      <c r="B54" s="14" t="s">
        <v>469</v>
      </c>
      <c r="C54" s="13" t="s">
        <v>78</v>
      </c>
      <c r="D54" s="13" t="s">
        <v>470</v>
      </c>
      <c r="E54" s="15" t="s">
        <v>30</v>
      </c>
      <c r="F54" s="14"/>
      <c r="G54" s="26">
        <v>281.60000000000002</v>
      </c>
      <c r="H54" s="26"/>
      <c r="I54" s="26"/>
      <c r="J54" s="26"/>
      <c r="K54" s="26"/>
      <c r="L54" s="26">
        <f t="shared" si="5"/>
        <v>281.60000000000002</v>
      </c>
      <c r="M54" s="26"/>
      <c r="N54" s="26">
        <f t="shared" si="6"/>
        <v>281.60000000000002</v>
      </c>
      <c r="O54" s="26"/>
    </row>
    <row r="55" spans="1:15" ht="39" customHeight="1" x14ac:dyDescent="0.2">
      <c r="A55" s="13" t="s">
        <v>473</v>
      </c>
      <c r="B55" s="14" t="s">
        <v>471</v>
      </c>
      <c r="C55" s="13" t="s">
        <v>6</v>
      </c>
      <c r="D55" s="13" t="s">
        <v>472</v>
      </c>
      <c r="E55" s="15" t="s">
        <v>34</v>
      </c>
      <c r="F55" s="14"/>
      <c r="G55" s="36">
        <f>SUM(G52:G54)</f>
        <v>1760.6999999999998</v>
      </c>
      <c r="H55" s="36"/>
      <c r="I55" s="36"/>
      <c r="J55" s="36"/>
      <c r="K55" s="36"/>
      <c r="L55" s="36">
        <f>G55</f>
        <v>1760.6999999999998</v>
      </c>
      <c r="M55" s="36"/>
      <c r="N55" s="36">
        <f>L55</f>
        <v>1760.6999999999998</v>
      </c>
      <c r="O55" s="36"/>
    </row>
    <row r="56" spans="1:15" ht="24" customHeight="1" x14ac:dyDescent="0.2">
      <c r="A56" s="10" t="s">
        <v>93</v>
      </c>
      <c r="B56" s="10"/>
      <c r="C56" s="10"/>
      <c r="D56" s="10" t="s">
        <v>94</v>
      </c>
      <c r="E56" s="10"/>
      <c r="F56" s="11"/>
      <c r="G56" s="25"/>
      <c r="H56" s="25"/>
      <c r="I56" s="25"/>
      <c r="J56" s="25"/>
      <c r="K56" s="25"/>
      <c r="L56" s="25"/>
      <c r="M56" s="25"/>
      <c r="N56" s="25"/>
      <c r="O56" s="25"/>
    </row>
    <row r="57" spans="1:15" ht="51.95" customHeight="1" x14ac:dyDescent="0.2">
      <c r="A57" s="13" t="s">
        <v>394</v>
      </c>
      <c r="B57" s="14" t="s">
        <v>95</v>
      </c>
      <c r="C57" s="13" t="s">
        <v>78</v>
      </c>
      <c r="D57" s="13" t="s">
        <v>96</v>
      </c>
      <c r="E57" s="29" t="s">
        <v>370</v>
      </c>
      <c r="F57" s="14"/>
      <c r="G57" s="26"/>
      <c r="H57" s="26"/>
      <c r="I57" s="26"/>
      <c r="J57" s="26"/>
      <c r="K57" s="26">
        <v>451.25</v>
      </c>
      <c r="L57" s="26">
        <f>K57</f>
        <v>451.25</v>
      </c>
      <c r="M57" s="26"/>
      <c r="N57" s="26">
        <f>L57</f>
        <v>451.25</v>
      </c>
      <c r="O57" s="26"/>
    </row>
    <row r="58" spans="1:15" ht="51.95" customHeight="1" x14ac:dyDescent="0.2">
      <c r="A58" s="13" t="s">
        <v>395</v>
      </c>
      <c r="B58" s="14" t="s">
        <v>97</v>
      </c>
      <c r="C58" s="13" t="s">
        <v>78</v>
      </c>
      <c r="D58" s="13" t="s">
        <v>98</v>
      </c>
      <c r="E58" s="29" t="s">
        <v>370</v>
      </c>
      <c r="F58" s="14"/>
      <c r="G58" s="26"/>
      <c r="H58" s="26"/>
      <c r="I58" s="26"/>
      <c r="J58" s="26"/>
      <c r="K58" s="26"/>
      <c r="L58" s="26"/>
      <c r="M58" s="26"/>
      <c r="N58" s="26">
        <f>N59</f>
        <v>586.625</v>
      </c>
      <c r="O58" s="26"/>
    </row>
    <row r="59" spans="1:15" s="35" customFormat="1" ht="31.5" customHeight="1" x14ac:dyDescent="0.2">
      <c r="A59" s="31"/>
      <c r="B59" s="32"/>
      <c r="C59" s="31"/>
      <c r="D59" s="31" t="s">
        <v>375</v>
      </c>
      <c r="E59" s="33"/>
      <c r="F59" s="32"/>
      <c r="G59" s="34"/>
      <c r="H59" s="34"/>
      <c r="I59" s="34"/>
      <c r="J59" s="34"/>
      <c r="K59" s="34">
        <f>K57</f>
        <v>451.25</v>
      </c>
      <c r="L59" s="34"/>
      <c r="M59" s="34">
        <v>1.3</v>
      </c>
      <c r="N59" s="34">
        <f>M59*K59</f>
        <v>586.625</v>
      </c>
      <c r="O59" s="34"/>
    </row>
    <row r="60" spans="1:15" ht="39" customHeight="1" x14ac:dyDescent="0.2">
      <c r="A60" s="13" t="s">
        <v>396</v>
      </c>
      <c r="B60" s="14" t="s">
        <v>99</v>
      </c>
      <c r="C60" s="13" t="s">
        <v>78</v>
      </c>
      <c r="D60" s="13" t="s">
        <v>100</v>
      </c>
      <c r="E60" s="15" t="s">
        <v>85</v>
      </c>
      <c r="F60" s="14"/>
      <c r="G60" s="26"/>
      <c r="H60" s="26"/>
      <c r="I60" s="26"/>
      <c r="J60" s="26"/>
      <c r="K60" s="26"/>
      <c r="L60" s="26"/>
      <c r="M60" s="26"/>
      <c r="N60" s="26">
        <f>N61</f>
        <v>17598.75</v>
      </c>
      <c r="O60" s="26"/>
    </row>
    <row r="61" spans="1:15" s="35" customFormat="1" ht="30" customHeight="1" x14ac:dyDescent="0.2">
      <c r="A61" s="31"/>
      <c r="B61" s="32"/>
      <c r="C61" s="31"/>
      <c r="D61" s="31" t="s">
        <v>374</v>
      </c>
      <c r="E61" s="37"/>
      <c r="F61" s="32"/>
      <c r="G61" s="34"/>
      <c r="H61" s="34"/>
      <c r="I61" s="34"/>
      <c r="J61" s="34"/>
      <c r="K61" s="34">
        <f>N58</f>
        <v>586.625</v>
      </c>
      <c r="L61" s="34"/>
      <c r="M61" s="34">
        <v>30</v>
      </c>
      <c r="N61" s="34">
        <f>K61*M61</f>
        <v>17598.75</v>
      </c>
      <c r="O61" s="34"/>
    </row>
    <row r="62" spans="1:15" ht="26.1" customHeight="1" x14ac:dyDescent="0.2">
      <c r="A62" s="13" t="s">
        <v>397</v>
      </c>
      <c r="B62" s="18" t="s">
        <v>101</v>
      </c>
      <c r="C62" s="17" t="s">
        <v>78</v>
      </c>
      <c r="D62" s="17" t="s">
        <v>102</v>
      </c>
      <c r="E62" s="29" t="s">
        <v>370</v>
      </c>
      <c r="F62" s="18"/>
      <c r="G62" s="26"/>
      <c r="H62" s="26"/>
      <c r="I62" s="26"/>
      <c r="J62" s="26"/>
      <c r="K62" s="26">
        <f>K57</f>
        <v>451.25</v>
      </c>
      <c r="L62" s="26">
        <f>K62</f>
        <v>451.25</v>
      </c>
      <c r="M62" s="26"/>
      <c r="N62" s="26">
        <f>L62</f>
        <v>451.25</v>
      </c>
      <c r="O62" s="26"/>
    </row>
    <row r="63" spans="1:15" ht="65.099999999999994" customHeight="1" x14ac:dyDescent="0.2">
      <c r="A63" s="13" t="s">
        <v>398</v>
      </c>
      <c r="B63" s="14" t="s">
        <v>103</v>
      </c>
      <c r="C63" s="13" t="s">
        <v>16</v>
      </c>
      <c r="D63" s="13" t="s">
        <v>104</v>
      </c>
      <c r="E63" s="29" t="s">
        <v>349</v>
      </c>
      <c r="F63" s="14"/>
      <c r="G63" s="26"/>
      <c r="H63" s="26"/>
      <c r="I63" s="26"/>
      <c r="J63" s="42">
        <v>1173</v>
      </c>
      <c r="K63" s="42"/>
      <c r="L63" s="42">
        <f>J63</f>
        <v>1173</v>
      </c>
      <c r="M63" s="42"/>
      <c r="N63" s="42">
        <f>L63</f>
        <v>1173</v>
      </c>
      <c r="O63" s="26"/>
    </row>
    <row r="64" spans="1:15" ht="90.95" customHeight="1" x14ac:dyDescent="0.2">
      <c r="A64" s="13" t="s">
        <v>399</v>
      </c>
      <c r="B64" s="14" t="s">
        <v>105</v>
      </c>
      <c r="C64" s="13" t="s">
        <v>16</v>
      </c>
      <c r="D64" s="13" t="s">
        <v>106</v>
      </c>
      <c r="E64" s="29" t="s">
        <v>349</v>
      </c>
      <c r="F64" s="14"/>
      <c r="G64" s="26"/>
      <c r="H64" s="26"/>
      <c r="I64" s="26"/>
      <c r="J64" s="42">
        <v>10</v>
      </c>
      <c r="K64" s="42"/>
      <c r="L64" s="42">
        <f t="shared" ref="L64:L66" si="7">J64</f>
        <v>10</v>
      </c>
      <c r="M64" s="42"/>
      <c r="N64" s="42">
        <f t="shared" ref="N64:N66" si="8">L64</f>
        <v>10</v>
      </c>
      <c r="O64" s="26"/>
    </row>
    <row r="65" spans="1:15" ht="90.95" customHeight="1" x14ac:dyDescent="0.2">
      <c r="A65" s="13" t="s">
        <v>400</v>
      </c>
      <c r="B65" s="14" t="s">
        <v>107</v>
      </c>
      <c r="C65" s="13" t="s">
        <v>16</v>
      </c>
      <c r="D65" s="13" t="s">
        <v>108</v>
      </c>
      <c r="E65" s="29" t="s">
        <v>349</v>
      </c>
      <c r="F65" s="14"/>
      <c r="G65" s="26"/>
      <c r="H65" s="26"/>
      <c r="I65" s="26"/>
      <c r="J65" s="42">
        <v>210</v>
      </c>
      <c r="K65" s="42"/>
      <c r="L65" s="42">
        <f t="shared" si="7"/>
        <v>210</v>
      </c>
      <c r="M65" s="42"/>
      <c r="N65" s="42">
        <f t="shared" si="8"/>
        <v>210</v>
      </c>
      <c r="O65" s="26"/>
    </row>
    <row r="66" spans="1:15" ht="104.1" customHeight="1" x14ac:dyDescent="0.2">
      <c r="A66" s="13" t="s">
        <v>401</v>
      </c>
      <c r="B66" s="14" t="s">
        <v>109</v>
      </c>
      <c r="C66" s="13" t="s">
        <v>16</v>
      </c>
      <c r="D66" s="13" t="s">
        <v>110</v>
      </c>
      <c r="E66" s="29" t="s">
        <v>349</v>
      </c>
      <c r="F66" s="14"/>
      <c r="G66" s="26"/>
      <c r="H66" s="26"/>
      <c r="I66" s="26"/>
      <c r="J66" s="42">
        <v>412</v>
      </c>
      <c r="K66" s="42"/>
      <c r="L66" s="42">
        <f t="shared" si="7"/>
        <v>412</v>
      </c>
      <c r="M66" s="42"/>
      <c r="N66" s="42">
        <f t="shared" si="8"/>
        <v>412</v>
      </c>
      <c r="O66" s="26"/>
    </row>
    <row r="67" spans="1:15" ht="24" customHeight="1" x14ac:dyDescent="0.2">
      <c r="A67" s="10" t="s">
        <v>111</v>
      </c>
      <c r="B67" s="10"/>
      <c r="C67" s="10"/>
      <c r="D67" s="10" t="s">
        <v>112</v>
      </c>
      <c r="E67" s="10"/>
      <c r="F67" s="11"/>
      <c r="G67" s="25"/>
      <c r="H67" s="25"/>
      <c r="I67" s="25"/>
      <c r="J67" s="25"/>
      <c r="K67" s="25"/>
      <c r="L67" s="25"/>
      <c r="M67" s="25"/>
      <c r="N67" s="25"/>
      <c r="O67" s="25"/>
    </row>
    <row r="68" spans="1:15" ht="26.1" customHeight="1" x14ac:dyDescent="0.2">
      <c r="A68" s="13" t="s">
        <v>113</v>
      </c>
      <c r="B68" s="14" t="s">
        <v>114</v>
      </c>
      <c r="C68" s="13" t="s">
        <v>16</v>
      </c>
      <c r="D68" s="13" t="s">
        <v>115</v>
      </c>
      <c r="E68" s="19" t="s">
        <v>45</v>
      </c>
      <c r="F68" s="14">
        <v>1</v>
      </c>
      <c r="G68" s="26"/>
      <c r="H68" s="26"/>
      <c r="I68" s="26"/>
      <c r="J68" s="26"/>
      <c r="K68" s="26"/>
      <c r="L68" s="26">
        <f>F68</f>
        <v>1</v>
      </c>
      <c r="M68" s="26"/>
      <c r="N68" s="26">
        <f>L68</f>
        <v>1</v>
      </c>
      <c r="O68" s="26"/>
    </row>
    <row r="69" spans="1:15" ht="26.1" customHeight="1" x14ac:dyDescent="0.2">
      <c r="A69" s="13" t="s">
        <v>408</v>
      </c>
      <c r="B69" s="14" t="s">
        <v>116</v>
      </c>
      <c r="C69" s="13" t="s">
        <v>16</v>
      </c>
      <c r="D69" s="13" t="s">
        <v>117</v>
      </c>
      <c r="E69" s="19" t="s">
        <v>45</v>
      </c>
      <c r="F69" s="14">
        <v>15</v>
      </c>
      <c r="G69" s="26"/>
      <c r="H69" s="26"/>
      <c r="I69" s="26"/>
      <c r="J69" s="26"/>
      <c r="K69" s="26"/>
      <c r="L69" s="26">
        <f t="shared" ref="L69:L78" si="9">F69</f>
        <v>15</v>
      </c>
      <c r="M69" s="26"/>
      <c r="N69" s="26">
        <f t="shared" ref="N69:N78" si="10">L69</f>
        <v>15</v>
      </c>
      <c r="O69" s="26"/>
    </row>
    <row r="70" spans="1:15" ht="26.1" customHeight="1" x14ac:dyDescent="0.2">
      <c r="A70" s="13" t="s">
        <v>409</v>
      </c>
      <c r="B70" s="14" t="s">
        <v>118</v>
      </c>
      <c r="C70" s="13" t="s">
        <v>16</v>
      </c>
      <c r="D70" s="13" t="s">
        <v>119</v>
      </c>
      <c r="E70" s="19" t="s">
        <v>45</v>
      </c>
      <c r="F70" s="14">
        <v>15</v>
      </c>
      <c r="G70" s="26"/>
      <c r="H70" s="26"/>
      <c r="I70" s="26"/>
      <c r="J70" s="26"/>
      <c r="K70" s="26"/>
      <c r="L70" s="26">
        <f t="shared" si="9"/>
        <v>15</v>
      </c>
      <c r="M70" s="26"/>
      <c r="N70" s="26">
        <f t="shared" si="10"/>
        <v>15</v>
      </c>
      <c r="O70" s="26"/>
    </row>
    <row r="71" spans="1:15" ht="26.1" customHeight="1" x14ac:dyDescent="0.2">
      <c r="A71" s="13" t="s">
        <v>410</v>
      </c>
      <c r="B71" s="14" t="s">
        <v>120</v>
      </c>
      <c r="C71" s="13" t="s">
        <v>16</v>
      </c>
      <c r="D71" s="13" t="s">
        <v>121</v>
      </c>
      <c r="E71" s="19" t="s">
        <v>45</v>
      </c>
      <c r="F71" s="14">
        <v>21</v>
      </c>
      <c r="G71" s="26"/>
      <c r="H71" s="26"/>
      <c r="I71" s="26"/>
      <c r="J71" s="26"/>
      <c r="K71" s="26"/>
      <c r="L71" s="26">
        <f t="shared" si="9"/>
        <v>21</v>
      </c>
      <c r="M71" s="26"/>
      <c r="N71" s="26">
        <f t="shared" si="10"/>
        <v>21</v>
      </c>
      <c r="O71" s="26"/>
    </row>
    <row r="72" spans="1:15" ht="24" customHeight="1" x14ac:dyDescent="0.2">
      <c r="A72" s="13" t="s">
        <v>411</v>
      </c>
      <c r="B72" s="14" t="s">
        <v>425</v>
      </c>
      <c r="C72" s="13" t="s">
        <v>16</v>
      </c>
      <c r="D72" s="13" t="s">
        <v>426</v>
      </c>
      <c r="E72" s="15" t="s">
        <v>64</v>
      </c>
      <c r="F72" s="18">
        <v>1</v>
      </c>
      <c r="G72" s="26"/>
      <c r="H72" s="26"/>
      <c r="I72" s="26"/>
      <c r="J72" s="26"/>
      <c r="K72" s="26"/>
      <c r="L72" s="26">
        <f t="shared" si="9"/>
        <v>1</v>
      </c>
      <c r="M72" s="26"/>
      <c r="N72" s="26">
        <f t="shared" si="10"/>
        <v>1</v>
      </c>
      <c r="O72" s="26"/>
    </row>
    <row r="73" spans="1:15" ht="24" customHeight="1" x14ac:dyDescent="0.2">
      <c r="A73" s="13" t="s">
        <v>412</v>
      </c>
      <c r="B73" s="14" t="s">
        <v>427</v>
      </c>
      <c r="C73" s="13" t="s">
        <v>16</v>
      </c>
      <c r="D73" s="13" t="s">
        <v>428</v>
      </c>
      <c r="E73" s="15" t="s">
        <v>64</v>
      </c>
      <c r="F73" s="18">
        <v>1</v>
      </c>
      <c r="G73" s="26"/>
      <c r="H73" s="26"/>
      <c r="I73" s="26"/>
      <c r="J73" s="26"/>
      <c r="K73" s="26"/>
      <c r="L73" s="26">
        <f t="shared" si="9"/>
        <v>1</v>
      </c>
      <c r="M73" s="26"/>
      <c r="N73" s="26">
        <f t="shared" si="10"/>
        <v>1</v>
      </c>
      <c r="O73" s="26"/>
    </row>
    <row r="74" spans="1:15" ht="24" customHeight="1" x14ac:dyDescent="0.2">
      <c r="A74" s="13" t="s">
        <v>413</v>
      </c>
      <c r="B74" s="14" t="s">
        <v>423</v>
      </c>
      <c r="C74" s="13" t="s">
        <v>16</v>
      </c>
      <c r="D74" s="13" t="s">
        <v>424</v>
      </c>
      <c r="E74" s="15" t="s">
        <v>45</v>
      </c>
      <c r="F74" s="18">
        <v>1</v>
      </c>
      <c r="G74" s="26"/>
      <c r="H74" s="26"/>
      <c r="I74" s="26"/>
      <c r="J74" s="26"/>
      <c r="K74" s="26"/>
      <c r="L74" s="26">
        <f t="shared" si="9"/>
        <v>1</v>
      </c>
      <c r="M74" s="26"/>
      <c r="N74" s="26">
        <f t="shared" si="10"/>
        <v>1</v>
      </c>
      <c r="O74" s="26"/>
    </row>
    <row r="75" spans="1:15" ht="24" customHeight="1" x14ac:dyDescent="0.2">
      <c r="A75" s="13" t="s">
        <v>414</v>
      </c>
      <c r="B75" s="14" t="s">
        <v>124</v>
      </c>
      <c r="C75" s="13" t="s">
        <v>16</v>
      </c>
      <c r="D75" s="13" t="s">
        <v>125</v>
      </c>
      <c r="E75" s="15" t="s">
        <v>64</v>
      </c>
      <c r="F75" s="14">
        <v>1</v>
      </c>
      <c r="G75" s="26"/>
      <c r="H75" s="26"/>
      <c r="I75" s="26"/>
      <c r="J75" s="26"/>
      <c r="K75" s="26"/>
      <c r="L75" s="26">
        <f t="shared" si="9"/>
        <v>1</v>
      </c>
      <c r="M75" s="26"/>
      <c r="N75" s="26">
        <f t="shared" si="10"/>
        <v>1</v>
      </c>
      <c r="O75" s="26"/>
    </row>
    <row r="76" spans="1:15" ht="26.1" customHeight="1" x14ac:dyDescent="0.2">
      <c r="A76" s="13" t="s">
        <v>415</v>
      </c>
      <c r="B76" s="14" t="s">
        <v>126</v>
      </c>
      <c r="C76" s="13" t="s">
        <v>16</v>
      </c>
      <c r="D76" s="13" t="s">
        <v>127</v>
      </c>
      <c r="E76" s="15" t="s">
        <v>64</v>
      </c>
      <c r="F76" s="14">
        <v>1</v>
      </c>
      <c r="G76" s="26"/>
      <c r="H76" s="26"/>
      <c r="I76" s="26"/>
      <c r="J76" s="26"/>
      <c r="K76" s="26"/>
      <c r="L76" s="26">
        <f t="shared" si="9"/>
        <v>1</v>
      </c>
      <c r="M76" s="26"/>
      <c r="N76" s="26">
        <f t="shared" si="10"/>
        <v>1</v>
      </c>
      <c r="O76" s="26"/>
    </row>
    <row r="77" spans="1:15" ht="26.1" customHeight="1" x14ac:dyDescent="0.2">
      <c r="A77" s="13" t="s">
        <v>416</v>
      </c>
      <c r="B77" s="14" t="s">
        <v>425</v>
      </c>
      <c r="C77" s="13" t="s">
        <v>16</v>
      </c>
      <c r="D77" s="13" t="s">
        <v>426</v>
      </c>
      <c r="E77" s="15" t="s">
        <v>64</v>
      </c>
      <c r="F77" s="14">
        <v>1</v>
      </c>
      <c r="G77" s="26"/>
      <c r="H77" s="26"/>
      <c r="I77" s="26"/>
      <c r="J77" s="26"/>
      <c r="K77" s="26"/>
      <c r="L77" s="26">
        <f t="shared" si="9"/>
        <v>1</v>
      </c>
      <c r="M77" s="26"/>
      <c r="N77" s="26">
        <f t="shared" si="10"/>
        <v>1</v>
      </c>
      <c r="O77" s="26"/>
    </row>
    <row r="78" spans="1:15" ht="26.1" customHeight="1" x14ac:dyDescent="0.2">
      <c r="A78" s="13" t="s">
        <v>417</v>
      </c>
      <c r="B78" s="14" t="s">
        <v>427</v>
      </c>
      <c r="C78" s="13" t="s">
        <v>16</v>
      </c>
      <c r="D78" s="13" t="s">
        <v>428</v>
      </c>
      <c r="E78" s="15" t="s">
        <v>64</v>
      </c>
      <c r="F78" s="14">
        <v>1</v>
      </c>
      <c r="G78" s="26"/>
      <c r="H78" s="26"/>
      <c r="I78" s="26"/>
      <c r="J78" s="26"/>
      <c r="K78" s="26"/>
      <c r="L78" s="26">
        <f t="shared" si="9"/>
        <v>1</v>
      </c>
      <c r="M78" s="26"/>
      <c r="N78" s="26">
        <f t="shared" si="10"/>
        <v>1</v>
      </c>
      <c r="O78" s="26"/>
    </row>
    <row r="79" spans="1:15" ht="24" customHeight="1" x14ac:dyDescent="0.2">
      <c r="A79" s="10" t="s">
        <v>128</v>
      </c>
      <c r="B79" s="10"/>
      <c r="C79" s="10"/>
      <c r="D79" s="10" t="s">
        <v>129</v>
      </c>
      <c r="E79" s="10"/>
      <c r="F79" s="11"/>
      <c r="G79" s="25"/>
      <c r="H79" s="25"/>
      <c r="I79" s="25"/>
      <c r="J79" s="25"/>
      <c r="K79" s="25"/>
      <c r="L79" s="25"/>
      <c r="M79" s="25"/>
      <c r="N79" s="25"/>
      <c r="O79" s="25"/>
    </row>
    <row r="80" spans="1:15" ht="24" customHeight="1" x14ac:dyDescent="0.2">
      <c r="A80" s="17" t="s">
        <v>130</v>
      </c>
      <c r="B80" s="14" t="s">
        <v>429</v>
      </c>
      <c r="C80" s="13" t="s">
        <v>6</v>
      </c>
      <c r="D80" s="13" t="s">
        <v>430</v>
      </c>
      <c r="E80" s="14" t="s">
        <v>41</v>
      </c>
      <c r="F80" s="18">
        <v>1</v>
      </c>
      <c r="G80" s="26"/>
      <c r="H80" s="26"/>
      <c r="I80" s="26"/>
      <c r="J80" s="26"/>
      <c r="K80" s="26"/>
      <c r="L80" s="26">
        <f t="shared" ref="L80" si="11">F80</f>
        <v>1</v>
      </c>
      <c r="M80" s="26"/>
      <c r="N80" s="26">
        <f t="shared" ref="N80" si="12">L80</f>
        <v>1</v>
      </c>
      <c r="O80" s="26"/>
    </row>
    <row r="81" spans="1:15" ht="24" customHeight="1" x14ac:dyDescent="0.2">
      <c r="A81" s="17" t="s">
        <v>131</v>
      </c>
      <c r="B81" s="14" t="s">
        <v>431</v>
      </c>
      <c r="C81" s="13" t="s">
        <v>6</v>
      </c>
      <c r="D81" s="13" t="s">
        <v>432</v>
      </c>
      <c r="E81" s="14" t="s">
        <v>41</v>
      </c>
      <c r="F81" s="18">
        <v>1</v>
      </c>
      <c r="G81" s="26"/>
      <c r="H81" s="26"/>
      <c r="I81" s="26"/>
      <c r="J81" s="26"/>
      <c r="K81" s="26"/>
      <c r="L81" s="26">
        <f t="shared" ref="L81:L83" si="13">F81</f>
        <v>1</v>
      </c>
      <c r="M81" s="26"/>
      <c r="N81" s="26">
        <f t="shared" ref="N81:N83" si="14">L81</f>
        <v>1</v>
      </c>
      <c r="O81" s="26"/>
    </row>
    <row r="82" spans="1:15" ht="24" customHeight="1" x14ac:dyDescent="0.2">
      <c r="A82" s="17" t="s">
        <v>132</v>
      </c>
      <c r="B82" s="14" t="s">
        <v>433</v>
      </c>
      <c r="C82" s="13" t="s">
        <v>6</v>
      </c>
      <c r="D82" s="13" t="s">
        <v>434</v>
      </c>
      <c r="E82" s="14" t="s">
        <v>41</v>
      </c>
      <c r="F82" s="18">
        <v>1</v>
      </c>
      <c r="G82" s="26"/>
      <c r="H82" s="26"/>
      <c r="I82" s="26"/>
      <c r="J82" s="26"/>
      <c r="K82" s="26"/>
      <c r="L82" s="26">
        <f t="shared" si="13"/>
        <v>1</v>
      </c>
      <c r="M82" s="26"/>
      <c r="N82" s="26">
        <f t="shared" si="14"/>
        <v>1</v>
      </c>
      <c r="O82" s="26"/>
    </row>
    <row r="83" spans="1:15" ht="24" customHeight="1" x14ac:dyDescent="0.2">
      <c r="A83" s="17" t="s">
        <v>133</v>
      </c>
      <c r="B83" s="14" t="s">
        <v>435</v>
      </c>
      <c r="C83" s="13" t="s">
        <v>6</v>
      </c>
      <c r="D83" s="13" t="s">
        <v>436</v>
      </c>
      <c r="E83" s="14" t="s">
        <v>41</v>
      </c>
      <c r="F83" s="18">
        <v>1</v>
      </c>
      <c r="G83" s="26"/>
      <c r="H83" s="26"/>
      <c r="I83" s="26"/>
      <c r="J83" s="26"/>
      <c r="K83" s="26"/>
      <c r="L83" s="26">
        <f t="shared" si="13"/>
        <v>1</v>
      </c>
      <c r="M83" s="26"/>
      <c r="N83" s="26">
        <f t="shared" si="14"/>
        <v>1</v>
      </c>
      <c r="O83" s="26"/>
    </row>
    <row r="84" spans="1:15" ht="24" customHeight="1" x14ac:dyDescent="0.2">
      <c r="A84" s="10" t="s">
        <v>134</v>
      </c>
      <c r="B84" s="10"/>
      <c r="C84" s="10"/>
      <c r="D84" s="10" t="s">
        <v>135</v>
      </c>
      <c r="E84" s="10"/>
      <c r="F84" s="11"/>
      <c r="G84" s="25"/>
      <c r="H84" s="25"/>
      <c r="I84" s="25"/>
      <c r="J84" s="25"/>
      <c r="K84" s="25"/>
      <c r="L84" s="25"/>
      <c r="M84" s="25"/>
      <c r="N84" s="25"/>
      <c r="O84" s="25"/>
    </row>
    <row r="85" spans="1:15" ht="24" customHeight="1" x14ac:dyDescent="0.2">
      <c r="A85" s="17" t="s">
        <v>136</v>
      </c>
      <c r="B85" s="18" t="s">
        <v>437</v>
      </c>
      <c r="C85" s="17" t="s">
        <v>16</v>
      </c>
      <c r="D85" s="17" t="s">
        <v>438</v>
      </c>
      <c r="E85" s="19" t="s">
        <v>64</v>
      </c>
      <c r="F85" s="18">
        <v>1</v>
      </c>
      <c r="G85" s="26"/>
      <c r="H85" s="26"/>
      <c r="I85" s="26"/>
      <c r="J85" s="26"/>
      <c r="K85" s="26"/>
      <c r="L85" s="26">
        <f t="shared" ref="L85:L88" si="15">F85</f>
        <v>1</v>
      </c>
      <c r="M85" s="26"/>
      <c r="N85" s="26">
        <f t="shared" ref="N85:N88" si="16">L85</f>
        <v>1</v>
      </c>
      <c r="O85" s="26"/>
    </row>
    <row r="86" spans="1:15" ht="24" customHeight="1" x14ac:dyDescent="0.2">
      <c r="A86" s="17" t="s">
        <v>137</v>
      </c>
      <c r="B86" s="18" t="s">
        <v>439</v>
      </c>
      <c r="C86" s="17" t="s">
        <v>16</v>
      </c>
      <c r="D86" s="17" t="s">
        <v>440</v>
      </c>
      <c r="E86" s="19" t="s">
        <v>64</v>
      </c>
      <c r="F86" s="18">
        <v>2</v>
      </c>
      <c r="G86" s="26"/>
      <c r="H86" s="26"/>
      <c r="I86" s="26"/>
      <c r="J86" s="26"/>
      <c r="K86" s="26"/>
      <c r="L86" s="26">
        <f t="shared" si="15"/>
        <v>2</v>
      </c>
      <c r="M86" s="26"/>
      <c r="N86" s="26">
        <f t="shared" si="16"/>
        <v>2</v>
      </c>
      <c r="O86" s="26"/>
    </row>
    <row r="87" spans="1:15" ht="24" customHeight="1" x14ac:dyDescent="0.2">
      <c r="A87" s="17" t="s">
        <v>138</v>
      </c>
      <c r="B87" s="18" t="s">
        <v>441</v>
      </c>
      <c r="C87" s="17" t="s">
        <v>16</v>
      </c>
      <c r="D87" s="17" t="s">
        <v>442</v>
      </c>
      <c r="E87" s="19" t="s">
        <v>45</v>
      </c>
      <c r="F87" s="18">
        <v>1</v>
      </c>
      <c r="G87" s="26"/>
      <c r="H87" s="26"/>
      <c r="I87" s="26"/>
      <c r="J87" s="26"/>
      <c r="K87" s="26"/>
      <c r="L87" s="26">
        <f t="shared" si="15"/>
        <v>1</v>
      </c>
      <c r="M87" s="26"/>
      <c r="N87" s="26">
        <f t="shared" si="16"/>
        <v>1</v>
      </c>
      <c r="O87" s="26"/>
    </row>
    <row r="88" spans="1:15" ht="24" customHeight="1" x14ac:dyDescent="0.2">
      <c r="A88" s="17" t="s">
        <v>139</v>
      </c>
      <c r="B88" s="18" t="s">
        <v>443</v>
      </c>
      <c r="C88" s="17" t="s">
        <v>16</v>
      </c>
      <c r="D88" s="17" t="s">
        <v>444</v>
      </c>
      <c r="E88" s="19" t="s">
        <v>64</v>
      </c>
      <c r="F88" s="18">
        <v>1</v>
      </c>
      <c r="G88" s="26"/>
      <c r="H88" s="26"/>
      <c r="I88" s="26"/>
      <c r="J88" s="26"/>
      <c r="K88" s="26"/>
      <c r="L88" s="26">
        <f t="shared" si="15"/>
        <v>1</v>
      </c>
      <c r="M88" s="26"/>
      <c r="N88" s="26">
        <f t="shared" si="16"/>
        <v>1</v>
      </c>
      <c r="O88" s="26"/>
    </row>
    <row r="89" spans="1:15" ht="24" customHeight="1" x14ac:dyDescent="0.2">
      <c r="A89" s="17" t="s">
        <v>140</v>
      </c>
      <c r="B89" s="18" t="s">
        <v>445</v>
      </c>
      <c r="C89" s="17" t="s">
        <v>6</v>
      </c>
      <c r="D89" s="17" t="s">
        <v>446</v>
      </c>
      <c r="E89" s="19" t="s">
        <v>41</v>
      </c>
      <c r="F89" s="18">
        <v>1</v>
      </c>
      <c r="G89" s="26"/>
      <c r="H89" s="26"/>
      <c r="I89" s="26"/>
      <c r="J89" s="26"/>
      <c r="K89" s="26"/>
      <c r="L89" s="26">
        <f t="shared" ref="L89" si="17">F89</f>
        <v>1</v>
      </c>
      <c r="M89" s="26"/>
      <c r="N89" s="26">
        <f t="shared" ref="N89" si="18">L89</f>
        <v>1</v>
      </c>
      <c r="O89" s="26"/>
    </row>
    <row r="90" spans="1:15" ht="24" customHeight="1" x14ac:dyDescent="0.2">
      <c r="A90" s="10" t="s">
        <v>141</v>
      </c>
      <c r="B90" s="10"/>
      <c r="C90" s="10"/>
      <c r="D90" s="10" t="s">
        <v>142</v>
      </c>
      <c r="E90" s="10"/>
      <c r="F90" s="11"/>
      <c r="G90" s="25"/>
      <c r="H90" s="25"/>
      <c r="I90" s="25"/>
      <c r="J90" s="25"/>
      <c r="K90" s="25"/>
      <c r="L90" s="25"/>
      <c r="M90" s="25"/>
      <c r="N90" s="25"/>
      <c r="O90" s="25"/>
    </row>
    <row r="91" spans="1:15" ht="26.1" customHeight="1" x14ac:dyDescent="0.2">
      <c r="A91" s="13" t="s">
        <v>143</v>
      </c>
      <c r="B91" s="14" t="s">
        <v>144</v>
      </c>
      <c r="C91" s="13" t="s">
        <v>16</v>
      </c>
      <c r="D91" s="13" t="s">
        <v>145</v>
      </c>
      <c r="E91" s="15" t="s">
        <v>64</v>
      </c>
      <c r="F91" s="14">
        <v>6</v>
      </c>
      <c r="G91" s="26"/>
      <c r="H91" s="26"/>
      <c r="I91" s="26"/>
      <c r="J91" s="26"/>
      <c r="K91" s="26"/>
      <c r="L91" s="26">
        <f t="shared" ref="L91:L93" si="19">F91</f>
        <v>6</v>
      </c>
      <c r="M91" s="26"/>
      <c r="N91" s="26">
        <f t="shared" ref="N91:N93" si="20">L91</f>
        <v>6</v>
      </c>
      <c r="O91" s="26"/>
    </row>
    <row r="92" spans="1:15" ht="26.1" customHeight="1" x14ac:dyDescent="0.2">
      <c r="A92" s="13" t="s">
        <v>146</v>
      </c>
      <c r="B92" s="14" t="s">
        <v>147</v>
      </c>
      <c r="C92" s="13" t="s">
        <v>16</v>
      </c>
      <c r="D92" s="13" t="s">
        <v>148</v>
      </c>
      <c r="E92" s="15" t="s">
        <v>64</v>
      </c>
      <c r="F92" s="14">
        <v>6</v>
      </c>
      <c r="G92" s="26"/>
      <c r="H92" s="26"/>
      <c r="I92" s="26"/>
      <c r="J92" s="26"/>
      <c r="K92" s="26"/>
      <c r="L92" s="26">
        <f t="shared" si="19"/>
        <v>6</v>
      </c>
      <c r="M92" s="26"/>
      <c r="N92" s="26">
        <f t="shared" si="20"/>
        <v>6</v>
      </c>
      <c r="O92" s="26"/>
    </row>
    <row r="93" spans="1:15" ht="26.1" customHeight="1" x14ac:dyDescent="0.2">
      <c r="A93" s="13" t="s">
        <v>149</v>
      </c>
      <c r="B93" s="14" t="s">
        <v>150</v>
      </c>
      <c r="C93" s="13" t="s">
        <v>16</v>
      </c>
      <c r="D93" s="13" t="s">
        <v>151</v>
      </c>
      <c r="E93" s="15" t="s">
        <v>64</v>
      </c>
      <c r="F93" s="14">
        <v>2</v>
      </c>
      <c r="G93" s="26"/>
      <c r="H93" s="26"/>
      <c r="I93" s="26"/>
      <c r="J93" s="26"/>
      <c r="K93" s="26"/>
      <c r="L93" s="26">
        <f t="shared" si="19"/>
        <v>2</v>
      </c>
      <c r="M93" s="26"/>
      <c r="N93" s="26">
        <f t="shared" si="20"/>
        <v>2</v>
      </c>
      <c r="O93" s="26"/>
    </row>
    <row r="94" spans="1:15" ht="24" customHeight="1" x14ac:dyDescent="0.2">
      <c r="A94" s="10" t="s">
        <v>152</v>
      </c>
      <c r="B94" s="10"/>
      <c r="C94" s="10"/>
      <c r="D94" s="10" t="s">
        <v>153</v>
      </c>
      <c r="E94" s="10"/>
      <c r="F94" s="11"/>
      <c r="G94" s="25"/>
      <c r="H94" s="25"/>
      <c r="I94" s="25"/>
      <c r="J94" s="25"/>
      <c r="K94" s="25"/>
      <c r="L94" s="25"/>
      <c r="M94" s="25"/>
      <c r="N94" s="25"/>
      <c r="O94" s="25"/>
    </row>
    <row r="95" spans="1:15" ht="26.1" customHeight="1" x14ac:dyDescent="0.2">
      <c r="A95" s="13" t="s">
        <v>154</v>
      </c>
      <c r="B95" s="14" t="s">
        <v>155</v>
      </c>
      <c r="C95" s="13" t="s">
        <v>78</v>
      </c>
      <c r="D95" s="13" t="s">
        <v>156</v>
      </c>
      <c r="E95" s="29" t="s">
        <v>349</v>
      </c>
      <c r="F95" s="14"/>
      <c r="G95" s="26"/>
      <c r="H95" s="26"/>
      <c r="I95" s="26"/>
      <c r="J95" s="26">
        <v>195</v>
      </c>
      <c r="K95" s="26"/>
      <c r="L95" s="26">
        <f>J95</f>
        <v>195</v>
      </c>
      <c r="M95" s="26"/>
      <c r="N95" s="26">
        <f>L95</f>
        <v>195</v>
      </c>
      <c r="O95" s="26"/>
    </row>
    <row r="96" spans="1:15" ht="26.1" customHeight="1" x14ac:dyDescent="0.2">
      <c r="A96" s="13" t="s">
        <v>158</v>
      </c>
      <c r="B96" s="14" t="s">
        <v>159</v>
      </c>
      <c r="C96" s="13" t="s">
        <v>16</v>
      </c>
      <c r="D96" s="13" t="s">
        <v>386</v>
      </c>
      <c r="E96" s="15" t="s">
        <v>30</v>
      </c>
      <c r="F96" s="14"/>
      <c r="G96" s="26">
        <v>44</v>
      </c>
      <c r="H96" s="26"/>
      <c r="I96" s="26"/>
      <c r="J96" s="26"/>
      <c r="K96" s="26"/>
      <c r="L96" s="26">
        <f>G96</f>
        <v>44</v>
      </c>
      <c r="M96" s="26"/>
      <c r="N96" s="26">
        <f t="shared" ref="N96:N110" si="21">L96</f>
        <v>44</v>
      </c>
      <c r="O96" s="26"/>
    </row>
    <row r="97" spans="1:15" ht="26.1" customHeight="1" x14ac:dyDescent="0.2">
      <c r="A97" s="13" t="s">
        <v>160</v>
      </c>
      <c r="B97" s="14" t="s">
        <v>161</v>
      </c>
      <c r="C97" s="13" t="s">
        <v>16</v>
      </c>
      <c r="D97" s="13" t="s">
        <v>387</v>
      </c>
      <c r="E97" s="15" t="s">
        <v>64</v>
      </c>
      <c r="F97" s="14">
        <v>1</v>
      </c>
      <c r="G97" s="26"/>
      <c r="H97" s="26"/>
      <c r="I97" s="26"/>
      <c r="J97" s="26"/>
      <c r="K97" s="26"/>
      <c r="L97" s="26">
        <f>F97</f>
        <v>1</v>
      </c>
      <c r="M97" s="26"/>
      <c r="N97" s="26">
        <f t="shared" si="21"/>
        <v>1</v>
      </c>
      <c r="O97" s="26"/>
    </row>
    <row r="98" spans="1:15" ht="26.1" customHeight="1" x14ac:dyDescent="0.2">
      <c r="A98" s="13" t="s">
        <v>162</v>
      </c>
      <c r="B98" s="14" t="s">
        <v>163</v>
      </c>
      <c r="C98" s="13" t="s">
        <v>16</v>
      </c>
      <c r="D98" s="13" t="s">
        <v>164</v>
      </c>
      <c r="E98" s="15" t="s">
        <v>64</v>
      </c>
      <c r="F98" s="14">
        <v>15</v>
      </c>
      <c r="G98" s="26"/>
      <c r="H98" s="26"/>
      <c r="I98" s="26"/>
      <c r="J98" s="26"/>
      <c r="K98" s="26"/>
      <c r="L98" s="26">
        <f t="shared" ref="L98:L109" si="22">F98</f>
        <v>15</v>
      </c>
      <c r="M98" s="26"/>
      <c r="N98" s="26">
        <f t="shared" si="21"/>
        <v>15</v>
      </c>
      <c r="O98" s="26"/>
    </row>
    <row r="99" spans="1:15" ht="39" customHeight="1" x14ac:dyDescent="0.2">
      <c r="A99" s="13" t="s">
        <v>165</v>
      </c>
      <c r="B99" s="14" t="s">
        <v>166</v>
      </c>
      <c r="C99" s="13" t="s">
        <v>16</v>
      </c>
      <c r="D99" s="13" t="s">
        <v>167</v>
      </c>
      <c r="E99" s="15" t="s">
        <v>64</v>
      </c>
      <c r="F99" s="14">
        <v>1</v>
      </c>
      <c r="G99" s="26"/>
      <c r="H99" s="26"/>
      <c r="I99" s="26"/>
      <c r="J99" s="26"/>
      <c r="K99" s="26"/>
      <c r="L99" s="26">
        <f t="shared" si="22"/>
        <v>1</v>
      </c>
      <c r="M99" s="26"/>
      <c r="N99" s="26">
        <f t="shared" si="21"/>
        <v>1</v>
      </c>
      <c r="O99" s="26"/>
    </row>
    <row r="100" spans="1:15" ht="26.1" customHeight="1" x14ac:dyDescent="0.2">
      <c r="A100" s="13" t="s">
        <v>168</v>
      </c>
      <c r="B100" s="14" t="s">
        <v>169</v>
      </c>
      <c r="C100" s="13" t="s">
        <v>16</v>
      </c>
      <c r="D100" s="13" t="s">
        <v>170</v>
      </c>
      <c r="E100" s="15" t="s">
        <v>64</v>
      </c>
      <c r="F100" s="14">
        <v>1</v>
      </c>
      <c r="G100" s="26"/>
      <c r="H100" s="26"/>
      <c r="I100" s="26"/>
      <c r="J100" s="26"/>
      <c r="K100" s="26"/>
      <c r="L100" s="26">
        <f t="shared" si="22"/>
        <v>1</v>
      </c>
      <c r="M100" s="26"/>
      <c r="N100" s="26">
        <f t="shared" si="21"/>
        <v>1</v>
      </c>
      <c r="O100" s="26"/>
    </row>
    <row r="101" spans="1:15" ht="26.1" customHeight="1" x14ac:dyDescent="0.2">
      <c r="A101" s="13" t="s">
        <v>171</v>
      </c>
      <c r="B101" s="14" t="s">
        <v>172</v>
      </c>
      <c r="C101" s="13" t="s">
        <v>16</v>
      </c>
      <c r="D101" s="13" t="s">
        <v>173</v>
      </c>
      <c r="E101" s="15" t="s">
        <v>64</v>
      </c>
      <c r="F101" s="14">
        <v>1</v>
      </c>
      <c r="G101" s="26"/>
      <c r="H101" s="26"/>
      <c r="I101" s="26"/>
      <c r="J101" s="26"/>
      <c r="K101" s="26"/>
      <c r="L101" s="26">
        <f t="shared" si="22"/>
        <v>1</v>
      </c>
      <c r="M101" s="26"/>
      <c r="N101" s="26">
        <f t="shared" si="21"/>
        <v>1</v>
      </c>
      <c r="O101" s="26"/>
    </row>
    <row r="102" spans="1:15" ht="39" customHeight="1" x14ac:dyDescent="0.2">
      <c r="A102" s="13" t="s">
        <v>174</v>
      </c>
      <c r="B102" s="14" t="s">
        <v>175</v>
      </c>
      <c r="C102" s="13" t="s">
        <v>16</v>
      </c>
      <c r="D102" s="13" t="s">
        <v>176</v>
      </c>
      <c r="E102" s="15" t="s">
        <v>64</v>
      </c>
      <c r="F102" s="14">
        <v>1</v>
      </c>
      <c r="G102" s="26"/>
      <c r="H102" s="26"/>
      <c r="I102" s="26"/>
      <c r="J102" s="26"/>
      <c r="K102" s="26"/>
      <c r="L102" s="26">
        <f t="shared" si="22"/>
        <v>1</v>
      </c>
      <c r="M102" s="26"/>
      <c r="N102" s="26">
        <f t="shared" si="21"/>
        <v>1</v>
      </c>
      <c r="O102" s="26"/>
    </row>
    <row r="103" spans="1:15" ht="39" customHeight="1" x14ac:dyDescent="0.2">
      <c r="A103" s="13" t="s">
        <v>177</v>
      </c>
      <c r="B103" s="14" t="s">
        <v>178</v>
      </c>
      <c r="C103" s="13" t="s">
        <v>16</v>
      </c>
      <c r="D103" s="13" t="s">
        <v>179</v>
      </c>
      <c r="E103" s="15" t="s">
        <v>64</v>
      </c>
      <c r="F103" s="14">
        <v>1</v>
      </c>
      <c r="G103" s="26"/>
      <c r="H103" s="26"/>
      <c r="I103" s="26"/>
      <c r="J103" s="26"/>
      <c r="K103" s="26"/>
      <c r="L103" s="26">
        <f t="shared" si="22"/>
        <v>1</v>
      </c>
      <c r="M103" s="26"/>
      <c r="N103" s="26">
        <f t="shared" si="21"/>
        <v>1</v>
      </c>
      <c r="O103" s="26"/>
    </row>
    <row r="104" spans="1:15" ht="26.1" customHeight="1" x14ac:dyDescent="0.2">
      <c r="A104" s="13" t="s">
        <v>180</v>
      </c>
      <c r="B104" s="14" t="s">
        <v>181</v>
      </c>
      <c r="C104" s="13" t="s">
        <v>16</v>
      </c>
      <c r="D104" s="13" t="s">
        <v>388</v>
      </c>
      <c r="E104" s="15" t="s">
        <v>64</v>
      </c>
      <c r="F104" s="14">
        <v>1</v>
      </c>
      <c r="G104" s="26"/>
      <c r="H104" s="26"/>
      <c r="I104" s="26"/>
      <c r="J104" s="26"/>
      <c r="K104" s="26"/>
      <c r="L104" s="26">
        <f t="shared" si="22"/>
        <v>1</v>
      </c>
      <c r="M104" s="26"/>
      <c r="N104" s="26">
        <f t="shared" si="21"/>
        <v>1</v>
      </c>
      <c r="O104" s="26"/>
    </row>
    <row r="105" spans="1:15" ht="26.1" customHeight="1" x14ac:dyDescent="0.2">
      <c r="A105" s="13" t="s">
        <v>182</v>
      </c>
      <c r="B105" s="14" t="s">
        <v>183</v>
      </c>
      <c r="C105" s="13" t="s">
        <v>16</v>
      </c>
      <c r="D105" s="13" t="s">
        <v>389</v>
      </c>
      <c r="E105" s="15" t="s">
        <v>64</v>
      </c>
      <c r="F105" s="14">
        <v>1</v>
      </c>
      <c r="G105" s="26"/>
      <c r="H105" s="26"/>
      <c r="I105" s="26"/>
      <c r="J105" s="26"/>
      <c r="K105" s="26"/>
      <c r="L105" s="26">
        <f t="shared" si="22"/>
        <v>1</v>
      </c>
      <c r="M105" s="26"/>
      <c r="N105" s="26">
        <f t="shared" si="21"/>
        <v>1</v>
      </c>
      <c r="O105" s="26"/>
    </row>
    <row r="106" spans="1:15" ht="26.1" customHeight="1" x14ac:dyDescent="0.2">
      <c r="A106" s="13" t="s">
        <v>184</v>
      </c>
      <c r="B106" s="14" t="s">
        <v>185</v>
      </c>
      <c r="C106" s="13" t="s">
        <v>16</v>
      </c>
      <c r="D106" s="13" t="s">
        <v>186</v>
      </c>
      <c r="E106" s="15" t="s">
        <v>64</v>
      </c>
      <c r="F106" s="14">
        <v>15</v>
      </c>
      <c r="G106" s="26"/>
      <c r="H106" s="26"/>
      <c r="I106" s="26"/>
      <c r="J106" s="26"/>
      <c r="K106" s="26"/>
      <c r="L106" s="26">
        <f t="shared" si="22"/>
        <v>15</v>
      </c>
      <c r="M106" s="26"/>
      <c r="N106" s="26">
        <f t="shared" si="21"/>
        <v>15</v>
      </c>
      <c r="O106" s="26"/>
    </row>
    <row r="107" spans="1:15" ht="26.1" customHeight="1" x14ac:dyDescent="0.2">
      <c r="A107" s="13" t="s">
        <v>187</v>
      </c>
      <c r="B107" s="14" t="s">
        <v>188</v>
      </c>
      <c r="C107" s="13" t="s">
        <v>16</v>
      </c>
      <c r="D107" s="13" t="s">
        <v>390</v>
      </c>
      <c r="E107" s="15" t="s">
        <v>64</v>
      </c>
      <c r="F107" s="14">
        <v>21</v>
      </c>
      <c r="G107" s="26"/>
      <c r="H107" s="26"/>
      <c r="I107" s="26"/>
      <c r="J107" s="26"/>
      <c r="K107" s="26"/>
      <c r="L107" s="26">
        <f t="shared" si="22"/>
        <v>21</v>
      </c>
      <c r="M107" s="26"/>
      <c r="N107" s="26">
        <f t="shared" si="21"/>
        <v>21</v>
      </c>
      <c r="O107" s="26"/>
    </row>
    <row r="108" spans="1:15" ht="26.1" customHeight="1" x14ac:dyDescent="0.2">
      <c r="A108" s="13" t="s">
        <v>189</v>
      </c>
      <c r="B108" s="14" t="s">
        <v>190</v>
      </c>
      <c r="C108" s="13" t="s">
        <v>16</v>
      </c>
      <c r="D108" s="13" t="s">
        <v>191</v>
      </c>
      <c r="E108" s="15" t="s">
        <v>64</v>
      </c>
      <c r="F108" s="14">
        <v>6</v>
      </c>
      <c r="G108" s="26"/>
      <c r="H108" s="26"/>
      <c r="I108" s="26"/>
      <c r="J108" s="26"/>
      <c r="K108" s="26"/>
      <c r="L108" s="26">
        <f t="shared" si="22"/>
        <v>6</v>
      </c>
      <c r="M108" s="26"/>
      <c r="N108" s="26">
        <f t="shared" si="21"/>
        <v>6</v>
      </c>
      <c r="O108" s="26"/>
    </row>
    <row r="109" spans="1:15" ht="26.1" customHeight="1" x14ac:dyDescent="0.2">
      <c r="A109" s="13" t="s">
        <v>192</v>
      </c>
      <c r="B109" s="14" t="s">
        <v>193</v>
      </c>
      <c r="C109" s="13" t="s">
        <v>16</v>
      </c>
      <c r="D109" s="13" t="s">
        <v>194</v>
      </c>
      <c r="E109" s="15" t="s">
        <v>64</v>
      </c>
      <c r="F109" s="14">
        <v>2</v>
      </c>
      <c r="G109" s="26"/>
      <c r="H109" s="26"/>
      <c r="I109" s="26"/>
      <c r="J109" s="26"/>
      <c r="K109" s="26"/>
      <c r="L109" s="26">
        <f t="shared" si="22"/>
        <v>2</v>
      </c>
      <c r="M109" s="26"/>
      <c r="N109" s="26">
        <f t="shared" si="21"/>
        <v>2</v>
      </c>
      <c r="O109" s="26"/>
    </row>
    <row r="110" spans="1:15" ht="26.1" customHeight="1" x14ac:dyDescent="0.2">
      <c r="A110" s="13" t="s">
        <v>195</v>
      </c>
      <c r="B110" s="14" t="s">
        <v>196</v>
      </c>
      <c r="C110" s="13" t="s">
        <v>16</v>
      </c>
      <c r="D110" s="13" t="s">
        <v>197</v>
      </c>
      <c r="E110" s="29" t="s">
        <v>349</v>
      </c>
      <c r="F110" s="14"/>
      <c r="G110" s="26"/>
      <c r="H110" s="26"/>
      <c r="I110" s="26"/>
      <c r="J110" s="26">
        <v>392</v>
      </c>
      <c r="K110" s="26"/>
      <c r="L110" s="26">
        <f>J110</f>
        <v>392</v>
      </c>
      <c r="M110" s="26"/>
      <c r="N110" s="26">
        <f t="shared" si="21"/>
        <v>392</v>
      </c>
      <c r="O110" s="26"/>
    </row>
    <row r="111" spans="1:15" ht="24" customHeight="1" x14ac:dyDescent="0.2">
      <c r="A111" s="10" t="s">
        <v>198</v>
      </c>
      <c r="B111" s="10"/>
      <c r="C111" s="10"/>
      <c r="D111" s="10" t="s">
        <v>199</v>
      </c>
      <c r="E111" s="10"/>
      <c r="F111" s="11"/>
      <c r="G111" s="25"/>
      <c r="H111" s="25"/>
      <c r="I111" s="25"/>
      <c r="J111" s="25"/>
      <c r="K111" s="25"/>
      <c r="L111" s="25"/>
      <c r="M111" s="25"/>
      <c r="N111" s="25"/>
      <c r="O111" s="25"/>
    </row>
    <row r="112" spans="1:15" ht="39" customHeight="1" x14ac:dyDescent="0.2">
      <c r="A112" s="13" t="s">
        <v>200</v>
      </c>
      <c r="B112" s="14" t="s">
        <v>201</v>
      </c>
      <c r="C112" s="13" t="s">
        <v>16</v>
      </c>
      <c r="D112" s="13" t="s">
        <v>202</v>
      </c>
      <c r="E112" s="15" t="s">
        <v>30</v>
      </c>
      <c r="F112" s="14"/>
      <c r="G112" s="26">
        <v>29.1</v>
      </c>
      <c r="H112" s="26"/>
      <c r="I112" s="26"/>
      <c r="J112" s="26"/>
      <c r="K112" s="26"/>
      <c r="L112" s="26">
        <f>G112</f>
        <v>29.1</v>
      </c>
      <c r="M112" s="26"/>
      <c r="N112" s="26">
        <f>L112</f>
        <v>29.1</v>
      </c>
      <c r="O112" s="26"/>
    </row>
    <row r="113" spans="1:15" ht="65.099999999999994" customHeight="1" x14ac:dyDescent="0.2">
      <c r="A113" s="13" t="s">
        <v>203</v>
      </c>
      <c r="B113" s="14" t="s">
        <v>103</v>
      </c>
      <c r="C113" s="13" t="s">
        <v>16</v>
      </c>
      <c r="D113" s="13" t="s">
        <v>104</v>
      </c>
      <c r="E113" s="29" t="s">
        <v>349</v>
      </c>
      <c r="F113" s="14"/>
      <c r="G113" s="26"/>
      <c r="H113" s="26"/>
      <c r="I113" s="26"/>
      <c r="J113" s="26">
        <v>43.45</v>
      </c>
      <c r="K113" s="26"/>
      <c r="L113" s="26">
        <f>J113</f>
        <v>43.45</v>
      </c>
      <c r="M113" s="26"/>
      <c r="N113" s="26">
        <f>L113</f>
        <v>43.45</v>
      </c>
      <c r="O113" s="26"/>
    </row>
    <row r="114" spans="1:15" ht="24" customHeight="1" x14ac:dyDescent="0.2">
      <c r="A114" s="10" t="s">
        <v>204</v>
      </c>
      <c r="B114" s="10"/>
      <c r="C114" s="10"/>
      <c r="D114" s="10" t="s">
        <v>205</v>
      </c>
      <c r="E114" s="10"/>
      <c r="F114" s="11"/>
      <c r="G114" s="25"/>
      <c r="H114" s="25"/>
      <c r="I114" s="25"/>
      <c r="J114" s="25"/>
      <c r="K114" s="25"/>
      <c r="L114" s="25"/>
      <c r="M114" s="25"/>
      <c r="N114" s="25"/>
      <c r="O114" s="25"/>
    </row>
    <row r="115" spans="1:15" ht="39" customHeight="1" x14ac:dyDescent="0.2">
      <c r="A115" s="13" t="s">
        <v>206</v>
      </c>
      <c r="B115" s="14" t="s">
        <v>207</v>
      </c>
      <c r="C115" s="13" t="s">
        <v>16</v>
      </c>
      <c r="D115" s="13" t="s">
        <v>208</v>
      </c>
      <c r="E115" s="29" t="s">
        <v>349</v>
      </c>
      <c r="F115" s="14"/>
      <c r="G115" s="26"/>
      <c r="H115" s="26"/>
      <c r="I115" s="26"/>
      <c r="J115" s="26">
        <v>3324.61</v>
      </c>
      <c r="K115" s="26"/>
      <c r="L115" s="26">
        <f>J115</f>
        <v>3324.61</v>
      </c>
      <c r="M115" s="26"/>
      <c r="N115" s="26">
        <f>L115</f>
        <v>3324.61</v>
      </c>
      <c r="O115" s="26"/>
    </row>
    <row r="116" spans="1:15" ht="26.1" customHeight="1" x14ac:dyDescent="0.2">
      <c r="A116" s="13" t="s">
        <v>209</v>
      </c>
      <c r="B116" s="14" t="s">
        <v>210</v>
      </c>
      <c r="C116" s="13" t="s">
        <v>16</v>
      </c>
      <c r="D116" s="13" t="s">
        <v>211</v>
      </c>
      <c r="E116" s="29" t="s">
        <v>349</v>
      </c>
      <c r="F116" s="14"/>
      <c r="G116" s="26"/>
      <c r="H116" s="26"/>
      <c r="I116" s="26"/>
      <c r="J116" s="26">
        <v>310</v>
      </c>
      <c r="K116" s="26"/>
      <c r="L116" s="26">
        <f>J116</f>
        <v>310</v>
      </c>
      <c r="M116" s="26"/>
      <c r="N116" s="26">
        <f>L116</f>
        <v>310</v>
      </c>
      <c r="O116" s="26"/>
    </row>
    <row r="117" spans="1:15" ht="26.1" customHeight="1" x14ac:dyDescent="0.2">
      <c r="A117" s="13" t="s">
        <v>476</v>
      </c>
      <c r="B117" s="14" t="s">
        <v>474</v>
      </c>
      <c r="C117" s="13" t="s">
        <v>78</v>
      </c>
      <c r="D117" s="13" t="s">
        <v>475</v>
      </c>
      <c r="E117" s="15" t="s">
        <v>45</v>
      </c>
      <c r="F117" s="14">
        <v>10</v>
      </c>
      <c r="G117" s="36"/>
      <c r="H117" s="36"/>
      <c r="I117" s="36"/>
      <c r="J117" s="36"/>
      <c r="K117" s="36"/>
      <c r="L117" s="36"/>
      <c r="M117" s="36"/>
      <c r="N117" s="36">
        <f>F117</f>
        <v>10</v>
      </c>
      <c r="O117" s="36"/>
    </row>
    <row r="118" spans="1:15" ht="24" customHeight="1" x14ac:dyDescent="0.2">
      <c r="A118" s="10" t="s">
        <v>212</v>
      </c>
      <c r="B118" s="10"/>
      <c r="C118" s="10"/>
      <c r="D118" s="10" t="s">
        <v>213</v>
      </c>
      <c r="E118" s="10"/>
      <c r="F118" s="11"/>
      <c r="G118" s="25"/>
      <c r="H118" s="25"/>
      <c r="I118" s="25"/>
      <c r="J118" s="25"/>
      <c r="K118" s="25"/>
      <c r="L118" s="25"/>
      <c r="M118" s="25"/>
      <c r="N118" s="25"/>
      <c r="O118" s="25"/>
    </row>
    <row r="119" spans="1:15" ht="117" customHeight="1" x14ac:dyDescent="0.2">
      <c r="A119" s="13" t="s">
        <v>214</v>
      </c>
      <c r="B119" s="14" t="s">
        <v>215</v>
      </c>
      <c r="C119" s="13" t="s">
        <v>16</v>
      </c>
      <c r="D119" s="13" t="s">
        <v>216</v>
      </c>
      <c r="E119" s="15" t="s">
        <v>30</v>
      </c>
      <c r="F119" s="14"/>
      <c r="G119" s="26">
        <v>73</v>
      </c>
      <c r="H119" s="26"/>
      <c r="I119" s="26"/>
      <c r="J119" s="26"/>
      <c r="K119" s="26"/>
      <c r="L119" s="26">
        <f>G119</f>
        <v>73</v>
      </c>
      <c r="M119" s="26"/>
      <c r="N119" s="26">
        <f>L119</f>
        <v>73</v>
      </c>
      <c r="O119" s="26"/>
    </row>
    <row r="120" spans="1:15" ht="39" customHeight="1" x14ac:dyDescent="0.2">
      <c r="A120" s="13" t="s">
        <v>217</v>
      </c>
      <c r="B120" s="14" t="s">
        <v>218</v>
      </c>
      <c r="C120" s="13" t="s">
        <v>16</v>
      </c>
      <c r="D120" s="13" t="s">
        <v>219</v>
      </c>
      <c r="E120" s="15" t="s">
        <v>64</v>
      </c>
      <c r="F120" s="14">
        <v>1</v>
      </c>
      <c r="G120" s="26"/>
      <c r="H120" s="26"/>
      <c r="I120" s="26"/>
      <c r="J120" s="26"/>
      <c r="K120" s="26"/>
      <c r="L120" s="26">
        <f>F120</f>
        <v>1</v>
      </c>
      <c r="M120" s="26"/>
      <c r="N120" s="26">
        <f>L120</f>
        <v>1</v>
      </c>
      <c r="O120" s="26"/>
    </row>
    <row r="121" spans="1:15" ht="24" customHeight="1" x14ac:dyDescent="0.2">
      <c r="A121" s="10" t="s">
        <v>220</v>
      </c>
      <c r="B121" s="10"/>
      <c r="C121" s="10"/>
      <c r="D121" s="10" t="s">
        <v>221</v>
      </c>
      <c r="E121" s="10"/>
      <c r="F121" s="11"/>
      <c r="G121" s="25"/>
      <c r="H121" s="25"/>
      <c r="I121" s="25"/>
      <c r="J121" s="25"/>
      <c r="K121" s="25"/>
      <c r="L121" s="25"/>
      <c r="M121" s="25"/>
      <c r="N121" s="25"/>
      <c r="O121" s="25"/>
    </row>
    <row r="122" spans="1:15" ht="117" customHeight="1" x14ac:dyDescent="0.2">
      <c r="A122" s="13" t="s">
        <v>222</v>
      </c>
      <c r="B122" s="14" t="s">
        <v>215</v>
      </c>
      <c r="C122" s="13" t="s">
        <v>16</v>
      </c>
      <c r="D122" s="13" t="s">
        <v>216</v>
      </c>
      <c r="E122" s="15" t="s">
        <v>30</v>
      </c>
      <c r="F122" s="14"/>
      <c r="G122" s="26">
        <v>58</v>
      </c>
      <c r="H122" s="26"/>
      <c r="I122" s="26"/>
      <c r="J122" s="26"/>
      <c r="K122" s="26"/>
      <c r="L122" s="26">
        <f>G122</f>
        <v>58</v>
      </c>
      <c r="M122" s="26"/>
      <c r="N122" s="26">
        <f>L122</f>
        <v>58</v>
      </c>
      <c r="O122" s="26"/>
    </row>
    <row r="123" spans="1:15" ht="39" customHeight="1" x14ac:dyDescent="0.2">
      <c r="A123" s="13" t="s">
        <v>223</v>
      </c>
      <c r="B123" s="14" t="s">
        <v>218</v>
      </c>
      <c r="C123" s="13" t="s">
        <v>16</v>
      </c>
      <c r="D123" s="13" t="s">
        <v>219</v>
      </c>
      <c r="E123" s="15" t="s">
        <v>64</v>
      </c>
      <c r="F123" s="14">
        <v>1</v>
      </c>
      <c r="G123" s="26"/>
      <c r="H123" s="26"/>
      <c r="I123" s="26"/>
      <c r="J123" s="26"/>
      <c r="K123" s="26"/>
      <c r="L123" s="26">
        <f>F123</f>
        <v>1</v>
      </c>
      <c r="M123" s="26"/>
      <c r="N123" s="26">
        <f>L123</f>
        <v>1</v>
      </c>
      <c r="O123" s="26"/>
    </row>
    <row r="124" spans="1:15" ht="24" customHeight="1" x14ac:dyDescent="0.2">
      <c r="A124" s="10" t="s">
        <v>224</v>
      </c>
      <c r="B124" s="10"/>
      <c r="C124" s="10"/>
      <c r="D124" s="10" t="s">
        <v>225</v>
      </c>
      <c r="E124" s="10"/>
      <c r="F124" s="11"/>
      <c r="G124" s="25"/>
      <c r="H124" s="25"/>
      <c r="I124" s="25"/>
      <c r="J124" s="25"/>
      <c r="K124" s="25"/>
      <c r="L124" s="25"/>
      <c r="M124" s="25"/>
      <c r="N124" s="25"/>
      <c r="O124" s="25"/>
    </row>
    <row r="125" spans="1:15" ht="26.1" customHeight="1" x14ac:dyDescent="0.2">
      <c r="A125" s="17" t="s">
        <v>226</v>
      </c>
      <c r="B125" s="18" t="s">
        <v>227</v>
      </c>
      <c r="C125" s="17" t="s">
        <v>78</v>
      </c>
      <c r="D125" s="17" t="s">
        <v>228</v>
      </c>
      <c r="E125" s="19" t="s">
        <v>30</v>
      </c>
      <c r="F125" s="18"/>
      <c r="G125" s="26">
        <v>35</v>
      </c>
      <c r="H125" s="26"/>
      <c r="I125" s="26"/>
      <c r="J125" s="26"/>
      <c r="K125" s="26"/>
      <c r="L125" s="26">
        <f>G125</f>
        <v>35</v>
      </c>
      <c r="M125" s="26"/>
      <c r="N125" s="26">
        <f>L125</f>
        <v>35</v>
      </c>
      <c r="O125" s="26"/>
    </row>
    <row r="126" spans="1:15" ht="26.1" customHeight="1" x14ac:dyDescent="0.2">
      <c r="A126" s="17" t="s">
        <v>229</v>
      </c>
      <c r="B126" s="18" t="s">
        <v>230</v>
      </c>
      <c r="C126" s="17" t="s">
        <v>78</v>
      </c>
      <c r="D126" s="17" t="s">
        <v>231</v>
      </c>
      <c r="E126" s="19" t="s">
        <v>30</v>
      </c>
      <c r="F126" s="18"/>
      <c r="G126" s="26">
        <v>24</v>
      </c>
      <c r="H126" s="26"/>
      <c r="I126" s="26"/>
      <c r="J126" s="26"/>
      <c r="K126" s="26"/>
      <c r="L126" s="26">
        <f t="shared" ref="L126:L127" si="23">G126</f>
        <v>24</v>
      </c>
      <c r="M126" s="26"/>
      <c r="N126" s="26">
        <f t="shared" ref="N126:N130" si="24">L126</f>
        <v>24</v>
      </c>
      <c r="O126" s="26"/>
    </row>
    <row r="127" spans="1:15" ht="39" customHeight="1" x14ac:dyDescent="0.2">
      <c r="A127" s="17" t="s">
        <v>232</v>
      </c>
      <c r="B127" s="18" t="s">
        <v>233</v>
      </c>
      <c r="C127" s="17" t="s">
        <v>78</v>
      </c>
      <c r="D127" s="17" t="s">
        <v>234</v>
      </c>
      <c r="E127" s="19" t="s">
        <v>30</v>
      </c>
      <c r="F127" s="18"/>
      <c r="G127" s="26">
        <v>80.5</v>
      </c>
      <c r="H127" s="26"/>
      <c r="I127" s="26"/>
      <c r="J127" s="26"/>
      <c r="K127" s="26"/>
      <c r="L127" s="26">
        <f t="shared" si="23"/>
        <v>80.5</v>
      </c>
      <c r="M127" s="26"/>
      <c r="N127" s="26">
        <f t="shared" si="24"/>
        <v>80.5</v>
      </c>
      <c r="O127" s="26"/>
    </row>
    <row r="128" spans="1:15" ht="24" customHeight="1" x14ac:dyDescent="0.2">
      <c r="A128" s="13" t="s">
        <v>235</v>
      </c>
      <c r="B128" s="14" t="s">
        <v>236</v>
      </c>
      <c r="C128" s="13" t="s">
        <v>16</v>
      </c>
      <c r="D128" s="13" t="s">
        <v>237</v>
      </c>
      <c r="E128" s="29" t="s">
        <v>370</v>
      </c>
      <c r="F128" s="14"/>
      <c r="G128" s="26"/>
      <c r="H128" s="26"/>
      <c r="I128" s="26"/>
      <c r="J128" s="26"/>
      <c r="K128" s="26">
        <v>2.66</v>
      </c>
      <c r="L128" s="26">
        <f>K128</f>
        <v>2.66</v>
      </c>
      <c r="M128" s="26"/>
      <c r="N128" s="26">
        <f t="shared" si="24"/>
        <v>2.66</v>
      </c>
      <c r="O128" s="26"/>
    </row>
    <row r="129" spans="1:15" ht="24" customHeight="1" x14ac:dyDescent="0.2">
      <c r="A129" s="13" t="s">
        <v>238</v>
      </c>
      <c r="B129" s="14" t="s">
        <v>239</v>
      </c>
      <c r="C129" s="13" t="s">
        <v>16</v>
      </c>
      <c r="D129" s="13" t="s">
        <v>240</v>
      </c>
      <c r="E129" s="29" t="s">
        <v>349</v>
      </c>
      <c r="F129" s="14"/>
      <c r="G129" s="26"/>
      <c r="H129" s="26"/>
      <c r="I129" s="26"/>
      <c r="J129" s="26">
        <v>11.23</v>
      </c>
      <c r="K129" s="26"/>
      <c r="L129" s="26">
        <f>J129</f>
        <v>11.23</v>
      </c>
      <c r="M129" s="26"/>
      <c r="N129" s="26">
        <f t="shared" si="24"/>
        <v>11.23</v>
      </c>
      <c r="O129" s="26"/>
    </row>
    <row r="130" spans="1:15" ht="78" customHeight="1" x14ac:dyDescent="0.2">
      <c r="A130" s="13" t="s">
        <v>241</v>
      </c>
      <c r="B130" s="14" t="s">
        <v>242</v>
      </c>
      <c r="C130" s="13" t="s">
        <v>16</v>
      </c>
      <c r="D130" s="13" t="s">
        <v>243</v>
      </c>
      <c r="E130" s="29" t="s">
        <v>349</v>
      </c>
      <c r="F130" s="14"/>
      <c r="G130" s="26"/>
      <c r="H130" s="26"/>
      <c r="I130" s="26"/>
      <c r="J130" s="26">
        <v>67.05</v>
      </c>
      <c r="K130" s="26"/>
      <c r="L130" s="26">
        <f>J130</f>
        <v>67.05</v>
      </c>
      <c r="M130" s="26"/>
      <c r="N130" s="26">
        <f t="shared" si="24"/>
        <v>67.05</v>
      </c>
      <c r="O130" s="26"/>
    </row>
    <row r="131" spans="1:15" ht="24" customHeight="1" x14ac:dyDescent="0.2">
      <c r="A131" s="10" t="s">
        <v>244</v>
      </c>
      <c r="B131" s="10"/>
      <c r="C131" s="10"/>
      <c r="D131" s="10" t="s">
        <v>245</v>
      </c>
      <c r="E131" s="10"/>
      <c r="F131" s="11"/>
      <c r="G131" s="25"/>
      <c r="H131" s="25"/>
      <c r="I131" s="25"/>
      <c r="J131" s="25"/>
      <c r="K131" s="25"/>
      <c r="L131" s="25"/>
      <c r="M131" s="25"/>
      <c r="N131" s="25"/>
      <c r="O131" s="25"/>
    </row>
    <row r="132" spans="1:15" ht="65.099999999999994" customHeight="1" x14ac:dyDescent="0.2">
      <c r="A132" s="13" t="s">
        <v>246</v>
      </c>
      <c r="B132" s="14" t="s">
        <v>103</v>
      </c>
      <c r="C132" s="13" t="s">
        <v>16</v>
      </c>
      <c r="D132" s="13" t="s">
        <v>104</v>
      </c>
      <c r="E132" s="29" t="s">
        <v>349</v>
      </c>
      <c r="F132" s="14"/>
      <c r="G132" s="26"/>
      <c r="H132" s="26"/>
      <c r="I132" s="26"/>
      <c r="J132" s="26">
        <v>620</v>
      </c>
      <c r="K132" s="26"/>
      <c r="L132" s="26">
        <f>J132</f>
        <v>620</v>
      </c>
      <c r="M132" s="26"/>
      <c r="N132" s="26">
        <f>L132</f>
        <v>620</v>
      </c>
      <c r="O132" s="26"/>
    </row>
    <row r="133" spans="1:15" ht="51.95" customHeight="1" x14ac:dyDescent="0.2">
      <c r="A133" s="13" t="s">
        <v>247</v>
      </c>
      <c r="B133" s="14" t="s">
        <v>248</v>
      </c>
      <c r="C133" s="13" t="s">
        <v>16</v>
      </c>
      <c r="D133" s="13" t="s">
        <v>249</v>
      </c>
      <c r="E133" s="29" t="s">
        <v>349</v>
      </c>
      <c r="F133" s="14"/>
      <c r="G133" s="26"/>
      <c r="H133" s="26"/>
      <c r="I133" s="26"/>
      <c r="J133" s="26">
        <v>510</v>
      </c>
      <c r="K133" s="26"/>
      <c r="L133" s="26">
        <f>J133</f>
        <v>510</v>
      </c>
      <c r="M133" s="26"/>
      <c r="N133" s="26">
        <f t="shared" ref="N133:N138" si="25">L133</f>
        <v>510</v>
      </c>
      <c r="O133" s="26"/>
    </row>
    <row r="134" spans="1:15" ht="143.1" customHeight="1" x14ac:dyDescent="0.2">
      <c r="A134" s="13" t="s">
        <v>250</v>
      </c>
      <c r="B134" s="14">
        <v>1</v>
      </c>
      <c r="C134" s="13" t="s">
        <v>16</v>
      </c>
      <c r="D134" s="13" t="s">
        <v>252</v>
      </c>
      <c r="E134" s="15" t="s">
        <v>64</v>
      </c>
      <c r="F134" s="14">
        <v>1</v>
      </c>
      <c r="G134" s="26"/>
      <c r="H134" s="26"/>
      <c r="I134" s="26"/>
      <c r="J134" s="26"/>
      <c r="K134" s="26"/>
      <c r="L134" s="26">
        <f>F134</f>
        <v>1</v>
      </c>
      <c r="M134" s="26"/>
      <c r="N134" s="26">
        <f t="shared" si="25"/>
        <v>1</v>
      </c>
      <c r="O134" s="26"/>
    </row>
    <row r="135" spans="1:15" ht="26.1" customHeight="1" x14ac:dyDescent="0.2">
      <c r="A135" s="13" t="s">
        <v>253</v>
      </c>
      <c r="B135" s="14" t="s">
        <v>254</v>
      </c>
      <c r="C135" s="13" t="s">
        <v>16</v>
      </c>
      <c r="D135" s="13" t="s">
        <v>255</v>
      </c>
      <c r="E135" s="29" t="s">
        <v>349</v>
      </c>
      <c r="F135" s="14"/>
      <c r="G135" s="26"/>
      <c r="H135" s="26"/>
      <c r="I135" s="26"/>
      <c r="J135" s="26">
        <v>620</v>
      </c>
      <c r="K135" s="26"/>
      <c r="L135" s="26">
        <f>J135</f>
        <v>620</v>
      </c>
      <c r="M135" s="26"/>
      <c r="N135" s="26">
        <f t="shared" si="25"/>
        <v>620</v>
      </c>
      <c r="O135" s="26"/>
    </row>
    <row r="136" spans="1:15" ht="26.1" customHeight="1" x14ac:dyDescent="0.2">
      <c r="A136" s="13" t="s">
        <v>256</v>
      </c>
      <c r="B136" s="14" t="s">
        <v>257</v>
      </c>
      <c r="C136" s="13" t="s">
        <v>16</v>
      </c>
      <c r="D136" s="13" t="s">
        <v>258</v>
      </c>
      <c r="E136" s="15" t="s">
        <v>64</v>
      </c>
      <c r="F136" s="14">
        <v>2</v>
      </c>
      <c r="G136" s="26"/>
      <c r="H136" s="26"/>
      <c r="I136" s="26"/>
      <c r="J136" s="26"/>
      <c r="K136" s="26"/>
      <c r="L136" s="26">
        <f>F136</f>
        <v>2</v>
      </c>
      <c r="M136" s="26"/>
      <c r="N136" s="26">
        <f t="shared" si="25"/>
        <v>2</v>
      </c>
      <c r="O136" s="26"/>
    </row>
    <row r="137" spans="1:15" ht="26.1" customHeight="1" x14ac:dyDescent="0.2">
      <c r="A137" s="13" t="s">
        <v>259</v>
      </c>
      <c r="B137" s="14" t="s">
        <v>260</v>
      </c>
      <c r="C137" s="13" t="s">
        <v>16</v>
      </c>
      <c r="D137" s="13" t="s">
        <v>261</v>
      </c>
      <c r="E137" s="15" t="s">
        <v>64</v>
      </c>
      <c r="F137" s="14">
        <v>2</v>
      </c>
      <c r="G137" s="26"/>
      <c r="H137" s="26"/>
      <c r="I137" s="26"/>
      <c r="J137" s="26"/>
      <c r="K137" s="26"/>
      <c r="L137" s="26">
        <f>F137</f>
        <v>2</v>
      </c>
      <c r="M137" s="26"/>
      <c r="N137" s="26">
        <f t="shared" si="25"/>
        <v>2</v>
      </c>
      <c r="O137" s="26"/>
    </row>
    <row r="138" spans="1:15" ht="51.95" customHeight="1" x14ac:dyDescent="0.2">
      <c r="A138" s="13" t="s">
        <v>262</v>
      </c>
      <c r="B138" s="14" t="s">
        <v>263</v>
      </c>
      <c r="C138" s="13" t="s">
        <v>16</v>
      </c>
      <c r="D138" s="13" t="s">
        <v>264</v>
      </c>
      <c r="E138" s="15" t="s">
        <v>64</v>
      </c>
      <c r="F138" s="14">
        <v>1</v>
      </c>
      <c r="G138" s="26"/>
      <c r="H138" s="26"/>
      <c r="I138" s="26"/>
      <c r="J138" s="26"/>
      <c r="K138" s="26"/>
      <c r="L138" s="26">
        <f>F138</f>
        <v>1</v>
      </c>
      <c r="M138" s="26"/>
      <c r="N138" s="26">
        <f t="shared" si="25"/>
        <v>1</v>
      </c>
      <c r="O138" s="26"/>
    </row>
    <row r="139" spans="1:15" ht="24" customHeight="1" x14ac:dyDescent="0.2">
      <c r="A139" s="10" t="s">
        <v>265</v>
      </c>
      <c r="B139" s="10"/>
      <c r="C139" s="10"/>
      <c r="D139" s="10" t="s">
        <v>266</v>
      </c>
      <c r="E139" s="10"/>
      <c r="F139" s="11"/>
      <c r="G139" s="25"/>
      <c r="H139" s="25"/>
      <c r="I139" s="25"/>
      <c r="J139" s="25"/>
      <c r="K139" s="25"/>
      <c r="L139" s="25"/>
      <c r="M139" s="25"/>
      <c r="N139" s="25"/>
      <c r="O139" s="25"/>
    </row>
    <row r="140" spans="1:15" ht="26.1" customHeight="1" x14ac:dyDescent="0.2">
      <c r="A140" s="13" t="s">
        <v>267</v>
      </c>
      <c r="B140" s="14" t="s">
        <v>268</v>
      </c>
      <c r="C140" s="13" t="s">
        <v>78</v>
      </c>
      <c r="D140" s="13" t="s">
        <v>269</v>
      </c>
      <c r="E140" s="29" t="s">
        <v>370</v>
      </c>
      <c r="F140" s="14"/>
      <c r="G140" s="26"/>
      <c r="H140" s="26"/>
      <c r="I140" s="26"/>
      <c r="J140" s="26"/>
      <c r="K140" s="26">
        <v>8.9600000000000009</v>
      </c>
      <c r="L140" s="26">
        <f>K140</f>
        <v>8.9600000000000009</v>
      </c>
      <c r="M140" s="26"/>
      <c r="N140" s="26">
        <f>L140</f>
        <v>8.9600000000000009</v>
      </c>
      <c r="O140" s="26"/>
    </row>
    <row r="141" spans="1:15" ht="39" customHeight="1" x14ac:dyDescent="0.2">
      <c r="A141" s="13" t="s">
        <v>270</v>
      </c>
      <c r="B141" s="14" t="s">
        <v>271</v>
      </c>
      <c r="C141" s="13" t="s">
        <v>78</v>
      </c>
      <c r="D141" s="13" t="s">
        <v>272</v>
      </c>
      <c r="E141" s="29" t="s">
        <v>349</v>
      </c>
      <c r="F141" s="14"/>
      <c r="G141" s="26"/>
      <c r="H141" s="26"/>
      <c r="I141" s="26"/>
      <c r="J141" s="26">
        <v>9.11</v>
      </c>
      <c r="K141" s="26"/>
      <c r="L141" s="26">
        <f>J141</f>
        <v>9.11</v>
      </c>
      <c r="M141" s="26"/>
      <c r="N141" s="26">
        <f t="shared" ref="N141:N150" si="26">L141</f>
        <v>9.11</v>
      </c>
      <c r="O141" s="26"/>
    </row>
    <row r="142" spans="1:15" ht="51.95" customHeight="1" x14ac:dyDescent="0.2">
      <c r="A142" s="13" t="s">
        <v>273</v>
      </c>
      <c r="B142" s="14" t="s">
        <v>274</v>
      </c>
      <c r="C142" s="13" t="s">
        <v>78</v>
      </c>
      <c r="D142" s="13" t="s">
        <v>275</v>
      </c>
      <c r="E142" s="29" t="s">
        <v>349</v>
      </c>
      <c r="F142" s="14"/>
      <c r="G142" s="26"/>
      <c r="H142" s="26"/>
      <c r="I142" s="26"/>
      <c r="J142" s="26">
        <v>19.2</v>
      </c>
      <c r="K142" s="26"/>
      <c r="L142" s="26">
        <f t="shared" ref="L142:L146" si="27">J142</f>
        <v>19.2</v>
      </c>
      <c r="M142" s="26"/>
      <c r="N142" s="26">
        <f t="shared" si="26"/>
        <v>19.2</v>
      </c>
      <c r="O142" s="26"/>
    </row>
    <row r="143" spans="1:15" ht="24" customHeight="1" x14ac:dyDescent="0.2">
      <c r="A143" s="13" t="s">
        <v>276</v>
      </c>
      <c r="B143" s="14" t="s">
        <v>277</v>
      </c>
      <c r="C143" s="13" t="s">
        <v>16</v>
      </c>
      <c r="D143" s="13" t="s">
        <v>278</v>
      </c>
      <c r="E143" s="29" t="s">
        <v>349</v>
      </c>
      <c r="F143" s="14"/>
      <c r="G143" s="26"/>
      <c r="H143" s="26"/>
      <c r="I143" s="26"/>
      <c r="J143" s="26">
        <v>240</v>
      </c>
      <c r="K143" s="26"/>
      <c r="L143" s="26">
        <f t="shared" si="27"/>
        <v>240</v>
      </c>
      <c r="M143" s="26"/>
      <c r="N143" s="26">
        <f t="shared" si="26"/>
        <v>240</v>
      </c>
      <c r="O143" s="26"/>
    </row>
    <row r="144" spans="1:15" ht="39" customHeight="1" x14ac:dyDescent="0.2">
      <c r="A144" s="13" t="s">
        <v>279</v>
      </c>
      <c r="B144" s="14" t="s">
        <v>280</v>
      </c>
      <c r="C144" s="13" t="s">
        <v>16</v>
      </c>
      <c r="D144" s="13" t="s">
        <v>281</v>
      </c>
      <c r="E144" s="29" t="s">
        <v>349</v>
      </c>
      <c r="F144" s="14"/>
      <c r="G144" s="26"/>
      <c r="H144" s="26"/>
      <c r="I144" s="26"/>
      <c r="J144" s="26">
        <v>47.51</v>
      </c>
      <c r="K144" s="26"/>
      <c r="L144" s="26">
        <f t="shared" si="27"/>
        <v>47.51</v>
      </c>
      <c r="M144" s="26"/>
      <c r="N144" s="26">
        <f t="shared" si="26"/>
        <v>47.51</v>
      </c>
      <c r="O144" s="26"/>
    </row>
    <row r="145" spans="1:15" ht="51.95" customHeight="1" x14ac:dyDescent="0.2">
      <c r="A145" s="13" t="s">
        <v>282</v>
      </c>
      <c r="B145" s="14" t="s">
        <v>283</v>
      </c>
      <c r="C145" s="13" t="s">
        <v>78</v>
      </c>
      <c r="D145" s="13" t="s">
        <v>284</v>
      </c>
      <c r="E145" s="29" t="s">
        <v>349</v>
      </c>
      <c r="F145" s="14"/>
      <c r="G145" s="26"/>
      <c r="H145" s="26"/>
      <c r="I145" s="26"/>
      <c r="J145" s="26">
        <v>47.51</v>
      </c>
      <c r="K145" s="26"/>
      <c r="L145" s="26">
        <f t="shared" si="27"/>
        <v>47.51</v>
      </c>
      <c r="M145" s="26"/>
      <c r="N145" s="26">
        <f t="shared" si="26"/>
        <v>47.51</v>
      </c>
      <c r="O145" s="26"/>
    </row>
    <row r="146" spans="1:15" ht="26.1" customHeight="1" x14ac:dyDescent="0.2">
      <c r="A146" s="13" t="s">
        <v>285</v>
      </c>
      <c r="B146" s="14" t="s">
        <v>155</v>
      </c>
      <c r="C146" s="13" t="s">
        <v>78</v>
      </c>
      <c r="D146" s="13" t="s">
        <v>156</v>
      </c>
      <c r="E146" s="29" t="s">
        <v>349</v>
      </c>
      <c r="F146" s="14"/>
      <c r="G146" s="26"/>
      <c r="H146" s="26"/>
      <c r="I146" s="26"/>
      <c r="J146" s="26">
        <v>47.51</v>
      </c>
      <c r="K146" s="26"/>
      <c r="L146" s="26">
        <f t="shared" si="27"/>
        <v>47.51</v>
      </c>
      <c r="M146" s="26"/>
      <c r="N146" s="26">
        <f t="shared" si="26"/>
        <v>47.51</v>
      </c>
      <c r="O146" s="26"/>
    </row>
    <row r="147" spans="1:15" ht="26.1" customHeight="1" x14ac:dyDescent="0.2">
      <c r="A147" s="13" t="s">
        <v>286</v>
      </c>
      <c r="B147" s="14" t="s">
        <v>287</v>
      </c>
      <c r="C147" s="13" t="s">
        <v>16</v>
      </c>
      <c r="D147" s="13" t="s">
        <v>288</v>
      </c>
      <c r="E147" s="29" t="s">
        <v>370</v>
      </c>
      <c r="F147" s="14"/>
      <c r="G147" s="26"/>
      <c r="H147" s="26"/>
      <c r="I147" s="26"/>
      <c r="J147" s="26"/>
      <c r="K147" s="26">
        <v>73</v>
      </c>
      <c r="L147" s="26">
        <f>K147</f>
        <v>73</v>
      </c>
      <c r="M147" s="26"/>
      <c r="N147" s="26">
        <f t="shared" si="26"/>
        <v>73</v>
      </c>
      <c r="O147" s="26"/>
    </row>
    <row r="148" spans="1:15" ht="51.95" customHeight="1" x14ac:dyDescent="0.2">
      <c r="A148" s="13" t="s">
        <v>289</v>
      </c>
      <c r="B148" s="14" t="s">
        <v>248</v>
      </c>
      <c r="C148" s="13" t="s">
        <v>16</v>
      </c>
      <c r="D148" s="13" t="s">
        <v>249</v>
      </c>
      <c r="E148" s="29" t="s">
        <v>349</v>
      </c>
      <c r="F148" s="14"/>
      <c r="G148" s="26"/>
      <c r="H148" s="26"/>
      <c r="I148" s="26"/>
      <c r="J148" s="26">
        <v>217.6</v>
      </c>
      <c r="K148" s="26"/>
      <c r="L148" s="26">
        <f>J148</f>
        <v>217.6</v>
      </c>
      <c r="M148" s="26"/>
      <c r="N148" s="26">
        <f t="shared" si="26"/>
        <v>217.6</v>
      </c>
      <c r="O148" s="26"/>
    </row>
    <row r="149" spans="1:15" ht="143.1" customHeight="1" x14ac:dyDescent="0.2">
      <c r="A149" s="13" t="s">
        <v>290</v>
      </c>
      <c r="B149" s="14" t="s">
        <v>251</v>
      </c>
      <c r="C149" s="13" t="s">
        <v>16</v>
      </c>
      <c r="D149" s="13" t="s">
        <v>252</v>
      </c>
      <c r="E149" s="15" t="s">
        <v>64</v>
      </c>
      <c r="F149" s="14">
        <v>1</v>
      </c>
      <c r="G149" s="26"/>
      <c r="H149" s="26"/>
      <c r="I149" s="26"/>
      <c r="J149" s="26"/>
      <c r="K149" s="26"/>
      <c r="L149" s="26">
        <f>F149</f>
        <v>1</v>
      </c>
      <c r="M149" s="26"/>
      <c r="N149" s="26">
        <f t="shared" si="26"/>
        <v>1</v>
      </c>
      <c r="O149" s="26"/>
    </row>
    <row r="150" spans="1:15" ht="51.95" customHeight="1" x14ac:dyDescent="0.2">
      <c r="A150" s="13" t="s">
        <v>291</v>
      </c>
      <c r="B150" s="14" t="s">
        <v>263</v>
      </c>
      <c r="C150" s="13" t="s">
        <v>16</v>
      </c>
      <c r="D150" s="13" t="s">
        <v>264</v>
      </c>
      <c r="E150" s="15" t="s">
        <v>64</v>
      </c>
      <c r="F150" s="14">
        <v>1</v>
      </c>
      <c r="G150" s="26"/>
      <c r="H150" s="26"/>
      <c r="I150" s="26"/>
      <c r="J150" s="26"/>
      <c r="K150" s="26"/>
      <c r="L150" s="26">
        <f>F150</f>
        <v>1</v>
      </c>
      <c r="M150" s="26"/>
      <c r="N150" s="26">
        <f t="shared" si="26"/>
        <v>1</v>
      </c>
      <c r="O150" s="26"/>
    </row>
    <row r="151" spans="1:15" ht="24" customHeight="1" x14ac:dyDescent="0.2">
      <c r="A151" s="10" t="s">
        <v>292</v>
      </c>
      <c r="B151" s="10"/>
      <c r="C151" s="10"/>
      <c r="D151" s="10" t="s">
        <v>293</v>
      </c>
      <c r="E151" s="10"/>
      <c r="F151" s="11"/>
      <c r="G151" s="25"/>
      <c r="H151" s="25"/>
      <c r="I151" s="25"/>
      <c r="J151" s="25"/>
      <c r="K151" s="25"/>
      <c r="L151" s="25"/>
      <c r="M151" s="25"/>
      <c r="N151" s="25"/>
      <c r="O151" s="25"/>
    </row>
    <row r="152" spans="1:15" ht="26.1" customHeight="1" x14ac:dyDescent="0.2">
      <c r="A152" s="13" t="s">
        <v>294</v>
      </c>
      <c r="B152" s="14" t="s">
        <v>268</v>
      </c>
      <c r="C152" s="13" t="s">
        <v>78</v>
      </c>
      <c r="D152" s="13" t="s">
        <v>269</v>
      </c>
      <c r="E152" s="29" t="s">
        <v>370</v>
      </c>
      <c r="F152" s="14"/>
      <c r="G152" s="26"/>
      <c r="H152" s="26"/>
      <c r="I152" s="26"/>
      <c r="J152" s="26"/>
      <c r="K152" s="26">
        <v>10.42</v>
      </c>
      <c r="L152" s="26">
        <f>K152</f>
        <v>10.42</v>
      </c>
      <c r="M152" s="26"/>
      <c r="N152" s="26">
        <f t="shared" ref="N152:N159" si="28">L152</f>
        <v>10.42</v>
      </c>
      <c r="O152" s="26"/>
    </row>
    <row r="153" spans="1:15" ht="39" customHeight="1" x14ac:dyDescent="0.2">
      <c r="A153" s="13" t="s">
        <v>295</v>
      </c>
      <c r="B153" s="14" t="s">
        <v>271</v>
      </c>
      <c r="C153" s="13" t="s">
        <v>78</v>
      </c>
      <c r="D153" s="13" t="s">
        <v>272</v>
      </c>
      <c r="E153" s="29" t="s">
        <v>349</v>
      </c>
      <c r="F153" s="14"/>
      <c r="G153" s="26"/>
      <c r="H153" s="26"/>
      <c r="I153" s="26"/>
      <c r="J153" s="26">
        <v>21.7</v>
      </c>
      <c r="K153" s="26"/>
      <c r="L153" s="26">
        <f>J153</f>
        <v>21.7</v>
      </c>
      <c r="M153" s="26"/>
      <c r="N153" s="26">
        <f t="shared" si="28"/>
        <v>21.7</v>
      </c>
      <c r="O153" s="26"/>
    </row>
    <row r="154" spans="1:15" ht="39" customHeight="1" x14ac:dyDescent="0.2">
      <c r="A154" s="13" t="s">
        <v>296</v>
      </c>
      <c r="B154" s="14" t="s">
        <v>297</v>
      </c>
      <c r="C154" s="13" t="s">
        <v>16</v>
      </c>
      <c r="D154" s="13" t="s">
        <v>298</v>
      </c>
      <c r="E154" s="29" t="s">
        <v>349</v>
      </c>
      <c r="F154" s="14"/>
      <c r="G154" s="26"/>
      <c r="H154" s="26"/>
      <c r="I154" s="26"/>
      <c r="J154" s="26">
        <v>34.590000000000003</v>
      </c>
      <c r="K154" s="26"/>
      <c r="L154" s="26">
        <f t="shared" ref="L154:L160" si="29">J154</f>
        <v>34.590000000000003</v>
      </c>
      <c r="M154" s="26"/>
      <c r="N154" s="26">
        <f t="shared" si="28"/>
        <v>34.590000000000003</v>
      </c>
      <c r="O154" s="26"/>
    </row>
    <row r="155" spans="1:15" ht="65.099999999999994" customHeight="1" x14ac:dyDescent="0.2">
      <c r="A155" s="13" t="s">
        <v>299</v>
      </c>
      <c r="B155" s="14" t="s">
        <v>103</v>
      </c>
      <c r="C155" s="13" t="s">
        <v>16</v>
      </c>
      <c r="D155" s="13" t="s">
        <v>104</v>
      </c>
      <c r="E155" s="29" t="s">
        <v>349</v>
      </c>
      <c r="F155" s="14"/>
      <c r="G155" s="26"/>
      <c r="H155" s="26"/>
      <c r="I155" s="26"/>
      <c r="J155" s="26">
        <v>19.350000000000001</v>
      </c>
      <c r="K155" s="26"/>
      <c r="L155" s="26">
        <f t="shared" si="29"/>
        <v>19.350000000000001</v>
      </c>
      <c r="M155" s="26"/>
      <c r="N155" s="26">
        <f t="shared" si="28"/>
        <v>19.350000000000001</v>
      </c>
      <c r="O155" s="26"/>
    </row>
    <row r="156" spans="1:15" ht="39" customHeight="1" x14ac:dyDescent="0.2">
      <c r="A156" s="13" t="s">
        <v>300</v>
      </c>
      <c r="B156" s="14" t="s">
        <v>280</v>
      </c>
      <c r="C156" s="13" t="s">
        <v>16</v>
      </c>
      <c r="D156" s="13" t="s">
        <v>281</v>
      </c>
      <c r="E156" s="29" t="s">
        <v>349</v>
      </c>
      <c r="F156" s="14"/>
      <c r="G156" s="26"/>
      <c r="H156" s="26"/>
      <c r="I156" s="26"/>
      <c r="J156" s="26">
        <v>32.67</v>
      </c>
      <c r="K156" s="26"/>
      <c r="L156" s="26">
        <f t="shared" si="29"/>
        <v>32.67</v>
      </c>
      <c r="M156" s="26"/>
      <c r="N156" s="26">
        <f t="shared" si="28"/>
        <v>32.67</v>
      </c>
      <c r="O156" s="26"/>
    </row>
    <row r="157" spans="1:15" ht="51.95" customHeight="1" x14ac:dyDescent="0.2">
      <c r="A157" s="13" t="s">
        <v>301</v>
      </c>
      <c r="B157" s="14" t="s">
        <v>283</v>
      </c>
      <c r="C157" s="13" t="s">
        <v>78</v>
      </c>
      <c r="D157" s="13" t="s">
        <v>284</v>
      </c>
      <c r="E157" s="29" t="s">
        <v>349</v>
      </c>
      <c r="F157" s="14"/>
      <c r="G157" s="26"/>
      <c r="H157" s="26"/>
      <c r="I157" s="26"/>
      <c r="J157" s="26">
        <v>32.67</v>
      </c>
      <c r="K157" s="26"/>
      <c r="L157" s="26">
        <f t="shared" si="29"/>
        <v>32.67</v>
      </c>
      <c r="M157" s="26"/>
      <c r="N157" s="26">
        <f t="shared" si="28"/>
        <v>32.67</v>
      </c>
      <c r="O157" s="26"/>
    </row>
    <row r="158" spans="1:15" ht="39" customHeight="1" x14ac:dyDescent="0.2">
      <c r="A158" s="13" t="s">
        <v>302</v>
      </c>
      <c r="B158" s="14" t="s">
        <v>303</v>
      </c>
      <c r="C158" s="13" t="s">
        <v>16</v>
      </c>
      <c r="D158" s="13" t="s">
        <v>304</v>
      </c>
      <c r="E158" s="29" t="s">
        <v>349</v>
      </c>
      <c r="F158" s="14"/>
      <c r="G158" s="26"/>
      <c r="H158" s="26"/>
      <c r="I158" s="26"/>
      <c r="J158" s="26">
        <v>32.67</v>
      </c>
      <c r="K158" s="26"/>
      <c r="L158" s="26">
        <f t="shared" si="29"/>
        <v>32.67</v>
      </c>
      <c r="M158" s="26"/>
      <c r="N158" s="26">
        <f t="shared" si="28"/>
        <v>32.67</v>
      </c>
      <c r="O158" s="26"/>
    </row>
    <row r="159" spans="1:15" ht="26.1" customHeight="1" x14ac:dyDescent="0.2">
      <c r="A159" s="13" t="s">
        <v>305</v>
      </c>
      <c r="B159" s="14" t="s">
        <v>155</v>
      </c>
      <c r="C159" s="13" t="s">
        <v>78</v>
      </c>
      <c r="D159" s="13" t="s">
        <v>156</v>
      </c>
      <c r="E159" s="29" t="s">
        <v>349</v>
      </c>
      <c r="F159" s="14"/>
      <c r="G159" s="26"/>
      <c r="H159" s="26"/>
      <c r="I159" s="26"/>
      <c r="J159" s="26">
        <v>32.67</v>
      </c>
      <c r="K159" s="26"/>
      <c r="L159" s="26">
        <f t="shared" si="29"/>
        <v>32.67</v>
      </c>
      <c r="M159" s="26"/>
      <c r="N159" s="26">
        <f t="shared" si="28"/>
        <v>32.67</v>
      </c>
      <c r="O159" s="26"/>
    </row>
    <row r="160" spans="1:15" ht="65.099999999999994" customHeight="1" x14ac:dyDescent="0.2">
      <c r="A160" s="13" t="s">
        <v>306</v>
      </c>
      <c r="B160" s="14" t="s">
        <v>307</v>
      </c>
      <c r="C160" s="13" t="s">
        <v>16</v>
      </c>
      <c r="D160" s="13" t="s">
        <v>392</v>
      </c>
      <c r="E160" s="15" t="s">
        <v>30</v>
      </c>
      <c r="F160" s="14"/>
      <c r="G160" s="26"/>
      <c r="H160" s="26"/>
      <c r="I160" s="26"/>
      <c r="J160" s="26">
        <v>44</v>
      </c>
      <c r="K160" s="26"/>
      <c r="L160" s="26">
        <f t="shared" si="29"/>
        <v>44</v>
      </c>
      <c r="M160" s="26"/>
      <c r="N160" s="26">
        <f>L160</f>
        <v>44</v>
      </c>
      <c r="O160" s="26"/>
    </row>
    <row r="161" spans="1:15" ht="24" customHeight="1" x14ac:dyDescent="0.2">
      <c r="A161" s="10">
        <v>20</v>
      </c>
      <c r="B161" s="10"/>
      <c r="C161" s="10"/>
      <c r="D161" s="10" t="s">
        <v>385</v>
      </c>
      <c r="E161" s="10"/>
      <c r="F161" s="11"/>
      <c r="G161" s="25"/>
      <c r="H161" s="25"/>
      <c r="I161" s="25"/>
      <c r="J161" s="25"/>
      <c r="K161" s="25"/>
      <c r="L161" s="25"/>
      <c r="M161" s="25"/>
      <c r="N161" s="25"/>
      <c r="O161" s="25"/>
    </row>
    <row r="162" spans="1:15" ht="26.1" customHeight="1" x14ac:dyDescent="0.2">
      <c r="A162" s="13" t="s">
        <v>309</v>
      </c>
      <c r="B162" s="14" t="s">
        <v>350</v>
      </c>
      <c r="C162" s="13" t="s">
        <v>78</v>
      </c>
      <c r="D162" s="13" t="s">
        <v>351</v>
      </c>
      <c r="E162" s="15" t="s">
        <v>45</v>
      </c>
      <c r="F162" s="14">
        <v>10</v>
      </c>
      <c r="G162" s="26"/>
      <c r="H162" s="26"/>
      <c r="I162" s="26"/>
      <c r="J162" s="26"/>
      <c r="K162" s="26"/>
      <c r="L162" s="26">
        <f>F162</f>
        <v>10</v>
      </c>
      <c r="M162" s="26"/>
      <c r="N162" s="26">
        <f>L162</f>
        <v>10</v>
      </c>
      <c r="O162" s="26"/>
    </row>
    <row r="163" spans="1:15" ht="39" customHeight="1" x14ac:dyDescent="0.2">
      <c r="A163" s="13" t="s">
        <v>376</v>
      </c>
      <c r="B163" s="14" t="s">
        <v>360</v>
      </c>
      <c r="C163" s="13" t="s">
        <v>78</v>
      </c>
      <c r="D163" s="13" t="s">
        <v>361</v>
      </c>
      <c r="E163" s="15" t="s">
        <v>45</v>
      </c>
      <c r="F163" s="14">
        <f>F162*4</f>
        <v>40</v>
      </c>
      <c r="G163" s="26"/>
      <c r="H163" s="26"/>
      <c r="I163" s="26"/>
      <c r="J163" s="26"/>
      <c r="K163" s="26"/>
      <c r="L163" s="26">
        <f>F163</f>
        <v>40</v>
      </c>
      <c r="M163" s="26"/>
      <c r="N163" s="26">
        <f t="shared" ref="N163:N169" si="30">L163</f>
        <v>40</v>
      </c>
      <c r="O163" s="26"/>
    </row>
    <row r="164" spans="1:15" ht="39" customHeight="1" x14ac:dyDescent="0.2">
      <c r="A164" s="13" t="s">
        <v>377</v>
      </c>
      <c r="B164" s="14" t="s">
        <v>358</v>
      </c>
      <c r="C164" s="13" t="s">
        <v>78</v>
      </c>
      <c r="D164" s="13" t="s">
        <v>359</v>
      </c>
      <c r="E164" s="15" t="s">
        <v>30</v>
      </c>
      <c r="F164" s="14"/>
      <c r="G164" s="26">
        <v>550</v>
      </c>
      <c r="H164" s="26"/>
      <c r="I164" s="26"/>
      <c r="J164" s="26"/>
      <c r="K164" s="26"/>
      <c r="L164" s="26">
        <f>G164</f>
        <v>550</v>
      </c>
      <c r="M164" s="26"/>
      <c r="N164" s="26">
        <f t="shared" si="30"/>
        <v>550</v>
      </c>
      <c r="O164" s="26"/>
    </row>
    <row r="165" spans="1:15" ht="65.099999999999994" customHeight="1" x14ac:dyDescent="0.2">
      <c r="A165" s="13" t="s">
        <v>378</v>
      </c>
      <c r="B165" s="14" t="s">
        <v>354</v>
      </c>
      <c r="C165" s="13" t="s">
        <v>78</v>
      </c>
      <c r="D165" s="13" t="s">
        <v>355</v>
      </c>
      <c r="E165" s="15" t="s">
        <v>45</v>
      </c>
      <c r="F165" s="14">
        <f>F163</f>
        <v>40</v>
      </c>
      <c r="G165" s="26"/>
      <c r="H165" s="26"/>
      <c r="I165" s="26"/>
      <c r="J165" s="26"/>
      <c r="K165" s="26"/>
      <c r="L165" s="26">
        <f>F165</f>
        <v>40</v>
      </c>
      <c r="M165" s="26"/>
      <c r="N165" s="26">
        <f t="shared" si="30"/>
        <v>40</v>
      </c>
      <c r="O165" s="26"/>
    </row>
    <row r="166" spans="1:15" ht="39" customHeight="1" x14ac:dyDescent="0.2">
      <c r="A166" s="13" t="s">
        <v>379</v>
      </c>
      <c r="B166" s="14" t="s">
        <v>364</v>
      </c>
      <c r="C166" s="13" t="s">
        <v>78</v>
      </c>
      <c r="D166" s="13" t="s">
        <v>365</v>
      </c>
      <c r="E166" s="15" t="s">
        <v>45</v>
      </c>
      <c r="F166" s="14">
        <v>1</v>
      </c>
      <c r="G166" s="26"/>
      <c r="H166" s="26"/>
      <c r="I166" s="26"/>
      <c r="J166" s="26"/>
      <c r="K166" s="26"/>
      <c r="L166" s="26">
        <f>F166</f>
        <v>1</v>
      </c>
      <c r="M166" s="26"/>
      <c r="N166" s="26">
        <f t="shared" si="30"/>
        <v>1</v>
      </c>
      <c r="O166" s="26"/>
    </row>
    <row r="167" spans="1:15" ht="51.95" customHeight="1" x14ac:dyDescent="0.2">
      <c r="A167" s="13" t="s">
        <v>380</v>
      </c>
      <c r="B167" s="14" t="s">
        <v>362</v>
      </c>
      <c r="C167" s="13" t="s">
        <v>6</v>
      </c>
      <c r="D167" s="13" t="s">
        <v>363</v>
      </c>
      <c r="E167" s="15" t="s">
        <v>41</v>
      </c>
      <c r="F167" s="14">
        <v>10</v>
      </c>
      <c r="G167" s="26"/>
      <c r="H167" s="26"/>
      <c r="I167" s="26"/>
      <c r="J167" s="26"/>
      <c r="K167" s="26"/>
      <c r="L167" s="26">
        <f>F167</f>
        <v>10</v>
      </c>
      <c r="M167" s="26"/>
      <c r="N167" s="26">
        <f t="shared" si="30"/>
        <v>10</v>
      </c>
      <c r="O167" s="26"/>
    </row>
    <row r="168" spans="1:15" ht="39" customHeight="1" x14ac:dyDescent="0.2">
      <c r="A168" s="13" t="s">
        <v>381</v>
      </c>
      <c r="B168" s="14" t="s">
        <v>356</v>
      </c>
      <c r="C168" s="13" t="s">
        <v>78</v>
      </c>
      <c r="D168" s="13" t="s">
        <v>357</v>
      </c>
      <c r="E168" s="15" t="s">
        <v>30</v>
      </c>
      <c r="F168" s="14"/>
      <c r="G168" s="26">
        <v>850</v>
      </c>
      <c r="H168" s="26"/>
      <c r="I168" s="26"/>
      <c r="J168" s="26"/>
      <c r="K168" s="26"/>
      <c r="L168" s="26">
        <f>G168</f>
        <v>850</v>
      </c>
      <c r="M168" s="26"/>
      <c r="N168" s="26">
        <f t="shared" si="30"/>
        <v>850</v>
      </c>
      <c r="O168" s="26"/>
    </row>
    <row r="169" spans="1:15" ht="26.1" customHeight="1" x14ac:dyDescent="0.2">
      <c r="A169" s="13" t="s">
        <v>382</v>
      </c>
      <c r="B169" s="14" t="s">
        <v>366</v>
      </c>
      <c r="C169" s="13" t="s">
        <v>78</v>
      </c>
      <c r="D169" s="13" t="s">
        <v>367</v>
      </c>
      <c r="E169" s="15" t="s">
        <v>45</v>
      </c>
      <c r="F169" s="14">
        <v>10</v>
      </c>
      <c r="G169" s="26"/>
      <c r="H169" s="26"/>
      <c r="I169" s="26"/>
      <c r="J169" s="26"/>
      <c r="K169" s="26"/>
      <c r="L169" s="26">
        <f>F169</f>
        <v>10</v>
      </c>
      <c r="M169" s="26"/>
      <c r="N169" s="26">
        <f t="shared" si="30"/>
        <v>10</v>
      </c>
      <c r="O169" s="26"/>
    </row>
    <row r="170" spans="1:15" ht="24" customHeight="1" x14ac:dyDescent="0.2">
      <c r="A170" s="10">
        <v>21</v>
      </c>
      <c r="B170" s="10"/>
      <c r="C170" s="10"/>
      <c r="D170" s="10" t="s">
        <v>308</v>
      </c>
      <c r="E170" s="10"/>
      <c r="F170" s="11"/>
      <c r="G170" s="25"/>
      <c r="H170" s="25"/>
      <c r="I170" s="25"/>
      <c r="J170" s="25"/>
      <c r="K170" s="25"/>
      <c r="L170" s="25"/>
      <c r="M170" s="25"/>
      <c r="N170" s="25"/>
      <c r="O170" s="25"/>
    </row>
    <row r="171" spans="1:15" ht="24" customHeight="1" x14ac:dyDescent="0.2">
      <c r="A171" s="13" t="s">
        <v>383</v>
      </c>
      <c r="B171" s="14" t="s">
        <v>310</v>
      </c>
      <c r="C171" s="13" t="s">
        <v>16</v>
      </c>
      <c r="D171" s="13" t="s">
        <v>311</v>
      </c>
      <c r="E171" s="15" t="s">
        <v>26</v>
      </c>
      <c r="F171" s="14"/>
      <c r="G171" s="26"/>
      <c r="H171" s="26"/>
      <c r="I171" s="26"/>
      <c r="J171" s="26">
        <v>6840.05</v>
      </c>
      <c r="K171" s="26"/>
      <c r="L171" s="26">
        <f>J171</f>
        <v>6840.05</v>
      </c>
      <c r="M171" s="26"/>
      <c r="N171" s="26">
        <f>L171</f>
        <v>6840.05</v>
      </c>
      <c r="O171" s="26"/>
    </row>
    <row r="172" spans="1:15" ht="25.5" x14ac:dyDescent="0.2">
      <c r="A172" s="13" t="s">
        <v>477</v>
      </c>
      <c r="B172" s="14" t="s">
        <v>478</v>
      </c>
      <c r="C172" s="13" t="s">
        <v>6</v>
      </c>
      <c r="D172" s="13" t="s">
        <v>479</v>
      </c>
      <c r="E172" s="15" t="s">
        <v>41</v>
      </c>
      <c r="F172" s="14">
        <v>1</v>
      </c>
      <c r="G172" s="26"/>
      <c r="H172" s="26"/>
      <c r="I172" s="26"/>
      <c r="J172" s="26"/>
      <c r="K172" s="26"/>
      <c r="L172" s="26"/>
      <c r="M172" s="26"/>
      <c r="N172" s="26">
        <f>F172</f>
        <v>1</v>
      </c>
      <c r="O172" s="26"/>
    </row>
    <row r="173" spans="1:15" ht="33.75" customHeight="1" x14ac:dyDescent="0.2"/>
  </sheetData>
  <autoFilter ref="A7:O171" xr:uid="{3DF7D7EB-6E3B-41A0-A1C5-B6B70ABDD7DE}"/>
  <mergeCells count="24">
    <mergeCell ref="M6:M7"/>
    <mergeCell ref="N6:N7"/>
    <mergeCell ref="O6:O7"/>
    <mergeCell ref="I3:J3"/>
    <mergeCell ref="D4:H4"/>
    <mergeCell ref="I4:J4"/>
    <mergeCell ref="D5:H5"/>
    <mergeCell ref="I5:J5"/>
    <mergeCell ref="L6:L7"/>
    <mergeCell ref="G6:I6"/>
    <mergeCell ref="J6:J7"/>
    <mergeCell ref="K6:K7"/>
    <mergeCell ref="F6:F7"/>
    <mergeCell ref="A1:C5"/>
    <mergeCell ref="D1:O1"/>
    <mergeCell ref="D2:H2"/>
    <mergeCell ref="I2:J2"/>
    <mergeCell ref="K2:O5"/>
    <mergeCell ref="D3:H3"/>
    <mergeCell ref="A6:A7"/>
    <mergeCell ref="B6:B7"/>
    <mergeCell ref="C6:C7"/>
    <mergeCell ref="D6:D7"/>
    <mergeCell ref="E6:E7"/>
  </mergeCells>
  <phoneticPr fontId="18" type="noConversion"/>
  <pageMargins left="0.51181102362204722" right="0.51181102362204722" top="0.98425196850393704" bottom="0.98425196850393704" header="0.51181102362204722" footer="0.51181102362204722"/>
  <pageSetup paperSize="9" scale="61" fitToHeight="0" orientation="landscape" r:id="rId1"/>
  <headerFooter>
    <oddHeader xml:space="preserve">&amp;L &amp;C
</oddHeader>
    <oddFooter xml:space="preserve">&amp;L 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DCFB9E-D303-4BEC-B0B4-C623F09A6895}">
  <sheetPr>
    <pageSetUpPr fitToPage="1"/>
  </sheetPr>
  <dimension ref="A1:I136"/>
  <sheetViews>
    <sheetView showOutlineSymbols="0" showWhiteSpace="0" view="pageBreakPreview" zoomScale="55" zoomScaleNormal="70" zoomScaleSheetLayoutView="55" workbookViewId="0">
      <pane xSplit="5" ySplit="1" topLeftCell="F117" activePane="bottomRight" state="frozen"/>
      <selection pane="topRight" activeCell="G1" sqref="G1"/>
      <selection pane="bottomLeft" activeCell="A10" sqref="A10"/>
      <selection pane="bottomRight" activeCell="G49" sqref="G49"/>
    </sheetView>
  </sheetViews>
  <sheetFormatPr defaultRowHeight="14.25" x14ac:dyDescent="0.2"/>
  <cols>
    <col min="1" max="1" width="23.625" customWidth="1"/>
    <col min="2" max="2" width="13.25" bestFit="1" customWidth="1"/>
    <col min="3" max="3" width="60" bestFit="1" customWidth="1"/>
    <col min="4" max="4" width="8" bestFit="1" customWidth="1"/>
    <col min="5" max="6" width="13" bestFit="1" customWidth="1"/>
    <col min="7" max="7" width="20.25" bestFit="1" customWidth="1"/>
    <col min="8" max="8" width="13" bestFit="1" customWidth="1"/>
    <col min="9" max="9" width="18.5" bestFit="1" customWidth="1"/>
  </cols>
  <sheetData>
    <row r="1" spans="1:9" ht="38.25" customHeight="1" x14ac:dyDescent="0.2">
      <c r="A1" s="96" t="s">
        <v>346</v>
      </c>
      <c r="B1" s="96"/>
      <c r="C1" s="96"/>
      <c r="D1" s="96"/>
      <c r="E1" s="96"/>
      <c r="F1" s="96"/>
      <c r="G1" s="96"/>
      <c r="H1" s="96"/>
      <c r="I1" s="96"/>
    </row>
    <row r="2" spans="1:9" ht="24.95" customHeight="1" x14ac:dyDescent="0.2">
      <c r="A2" s="2"/>
      <c r="B2" s="120" t="s">
        <v>328</v>
      </c>
      <c r="C2" s="121"/>
      <c r="D2" s="122"/>
      <c r="E2" s="107" t="s">
        <v>405</v>
      </c>
      <c r="F2" s="108"/>
      <c r="G2" s="109" t="s">
        <v>333</v>
      </c>
      <c r="H2" s="110"/>
      <c r="I2" s="111"/>
    </row>
    <row r="3" spans="1:9" ht="40.5" customHeight="1" x14ac:dyDescent="0.2">
      <c r="A3" s="2"/>
      <c r="B3" s="104" t="s">
        <v>343</v>
      </c>
      <c r="C3" s="105"/>
      <c r="D3" s="106"/>
      <c r="E3" s="88" t="s">
        <v>314</v>
      </c>
      <c r="F3" s="89"/>
      <c r="G3" s="112"/>
      <c r="H3" s="113"/>
      <c r="I3" s="114"/>
    </row>
    <row r="4" spans="1:9" ht="28.5" customHeight="1" x14ac:dyDescent="0.2">
      <c r="A4" s="2"/>
      <c r="B4" s="120" t="s">
        <v>344</v>
      </c>
      <c r="C4" s="121"/>
      <c r="D4" s="122"/>
      <c r="E4" s="88" t="s">
        <v>315</v>
      </c>
      <c r="F4" s="89"/>
      <c r="G4" s="112"/>
      <c r="H4" s="113"/>
      <c r="I4" s="114"/>
    </row>
    <row r="5" spans="1:9" ht="30" customHeight="1" x14ac:dyDescent="0.2">
      <c r="A5" s="4"/>
      <c r="B5" s="120" t="s">
        <v>368</v>
      </c>
      <c r="C5" s="121"/>
      <c r="D5" s="122"/>
      <c r="E5" s="90" t="s">
        <v>316</v>
      </c>
      <c r="F5" s="91"/>
      <c r="G5" s="115"/>
      <c r="H5" s="116"/>
      <c r="I5" s="117"/>
    </row>
    <row r="6" spans="1:9" ht="30" customHeight="1" x14ac:dyDescent="0.2">
      <c r="A6" s="70" t="s">
        <v>319</v>
      </c>
      <c r="B6" s="70" t="s">
        <v>320</v>
      </c>
      <c r="C6" s="70" t="s">
        <v>321</v>
      </c>
      <c r="D6" s="70" t="s">
        <v>64</v>
      </c>
      <c r="E6" s="70" t="s">
        <v>322</v>
      </c>
      <c r="F6" s="71" t="s">
        <v>317</v>
      </c>
      <c r="G6" s="70" t="s">
        <v>323</v>
      </c>
      <c r="H6" s="124" t="s">
        <v>346</v>
      </c>
      <c r="I6" s="125"/>
    </row>
    <row r="7" spans="1:9" ht="24" customHeight="1" x14ac:dyDescent="0.2">
      <c r="A7" s="71"/>
      <c r="B7" s="71"/>
      <c r="C7" s="71"/>
      <c r="D7" s="70"/>
      <c r="E7" s="70"/>
      <c r="F7" s="123"/>
      <c r="G7" s="94"/>
      <c r="H7" s="23" t="s">
        <v>347</v>
      </c>
      <c r="I7" s="27" t="s">
        <v>348</v>
      </c>
    </row>
    <row r="8" spans="1:9" x14ac:dyDescent="0.2">
      <c r="A8" s="47" t="s">
        <v>447</v>
      </c>
      <c r="B8" s="46" t="s">
        <v>16</v>
      </c>
      <c r="C8" s="46" t="s">
        <v>448</v>
      </c>
      <c r="D8" s="48" t="s">
        <v>373</v>
      </c>
      <c r="E8" s="49">
        <v>6669.0487499999999</v>
      </c>
      <c r="F8" s="50">
        <v>43.88</v>
      </c>
      <c r="G8" s="50">
        <v>292637.84999999998</v>
      </c>
      <c r="H8" s="51">
        <f>G8/$G$129</f>
        <v>9.9748924277459794E-2</v>
      </c>
      <c r="I8" s="52">
        <f>H8</f>
        <v>9.9748924277459794E-2</v>
      </c>
    </row>
    <row r="9" spans="1:9" x14ac:dyDescent="0.2">
      <c r="A9" s="47" t="s">
        <v>451</v>
      </c>
      <c r="B9" s="46" t="s">
        <v>78</v>
      </c>
      <c r="C9" s="46" t="s">
        <v>452</v>
      </c>
      <c r="D9" s="48" t="s">
        <v>85</v>
      </c>
      <c r="E9" s="49">
        <v>222.30162500000003</v>
      </c>
      <c r="F9" s="50">
        <v>1315.39</v>
      </c>
      <c r="G9" s="50">
        <v>292413.33</v>
      </c>
      <c r="H9" s="51">
        <f>G9/$G$129</f>
        <v>9.9672394093552386E-2</v>
      </c>
      <c r="I9" s="52">
        <f>H9+I8</f>
        <v>0.19942131837101218</v>
      </c>
    </row>
    <row r="10" spans="1:9" ht="25.5" x14ac:dyDescent="0.2">
      <c r="A10" s="53" t="s">
        <v>403</v>
      </c>
      <c r="B10" s="46" t="s">
        <v>16</v>
      </c>
      <c r="C10" s="46" t="s">
        <v>404</v>
      </c>
      <c r="D10" s="54" t="s">
        <v>64</v>
      </c>
      <c r="E10" s="49">
        <v>10</v>
      </c>
      <c r="F10" s="50">
        <v>28302.080000000002</v>
      </c>
      <c r="G10" s="50">
        <v>283020.79999999999</v>
      </c>
      <c r="H10" s="51">
        <f>G10/$G$129</f>
        <v>9.6470843905346132E-2</v>
      </c>
      <c r="I10" s="52">
        <f>H10+I9</f>
        <v>0.29589216227635828</v>
      </c>
    </row>
    <row r="11" spans="1:9" ht="25.5" x14ac:dyDescent="0.2">
      <c r="A11" s="53" t="s">
        <v>103</v>
      </c>
      <c r="B11" s="46" t="s">
        <v>16</v>
      </c>
      <c r="C11" s="46" t="s">
        <v>104</v>
      </c>
      <c r="D11" s="48" t="s">
        <v>26</v>
      </c>
      <c r="E11" s="49">
        <v>1855.8000000000002</v>
      </c>
      <c r="F11" s="50">
        <v>133.38</v>
      </c>
      <c r="G11" s="50">
        <v>247526.59999999998</v>
      </c>
      <c r="H11" s="51">
        <f>G11/$G$129</f>
        <v>8.4372243987088757E-2</v>
      </c>
      <c r="I11" s="52">
        <f>H11+I10</f>
        <v>0.38026440626344704</v>
      </c>
    </row>
    <row r="12" spans="1:9" ht="63.75" x14ac:dyDescent="0.2">
      <c r="A12" s="53" t="s">
        <v>248</v>
      </c>
      <c r="B12" s="46" t="s">
        <v>16</v>
      </c>
      <c r="C12" s="46" t="s">
        <v>249</v>
      </c>
      <c r="D12" s="48" t="s">
        <v>26</v>
      </c>
      <c r="E12" s="49">
        <v>727.6</v>
      </c>
      <c r="F12" s="50">
        <v>256.47000000000003</v>
      </c>
      <c r="G12" s="50">
        <v>186607.57</v>
      </c>
      <c r="H12" s="51">
        <f>G12/$G$129</f>
        <v>6.3607302915637126E-2</v>
      </c>
      <c r="I12" s="52">
        <f>H12+I11</f>
        <v>0.44387170917908414</v>
      </c>
    </row>
    <row r="13" spans="1:9" ht="51" x14ac:dyDescent="0.2">
      <c r="A13" s="47" t="s">
        <v>83</v>
      </c>
      <c r="B13" s="46" t="s">
        <v>78</v>
      </c>
      <c r="C13" s="46" t="s">
        <v>84</v>
      </c>
      <c r="D13" s="48" t="s">
        <v>85</v>
      </c>
      <c r="E13" s="49">
        <v>133380.97500000001</v>
      </c>
      <c r="F13" s="50">
        <v>1.1299999999999999</v>
      </c>
      <c r="G13" s="50">
        <v>150720.5</v>
      </c>
      <c r="H13" s="51">
        <f>G13/$G$129</f>
        <v>5.1374788809994611E-2</v>
      </c>
      <c r="I13" s="52">
        <f>H13+I12</f>
        <v>0.49524649798907877</v>
      </c>
    </row>
    <row r="14" spans="1:9" x14ac:dyDescent="0.2">
      <c r="A14" s="47" t="s">
        <v>32</v>
      </c>
      <c r="B14" s="46" t="s">
        <v>6</v>
      </c>
      <c r="C14" s="46" t="s">
        <v>33</v>
      </c>
      <c r="D14" s="48" t="s">
        <v>34</v>
      </c>
      <c r="E14" s="49">
        <v>340</v>
      </c>
      <c r="F14" s="50">
        <v>410.37</v>
      </c>
      <c r="G14" s="50">
        <v>139525.79999999999</v>
      </c>
      <c r="H14" s="51">
        <f>G14/$G$129</f>
        <v>4.7558948573986584E-2</v>
      </c>
      <c r="I14" s="52">
        <f>H14+I13</f>
        <v>0.5428054465630654</v>
      </c>
    </row>
    <row r="15" spans="1:9" ht="25.5" x14ac:dyDescent="0.2">
      <c r="A15" s="47" t="s">
        <v>18</v>
      </c>
      <c r="B15" s="46" t="s">
        <v>16</v>
      </c>
      <c r="C15" s="46" t="s">
        <v>19</v>
      </c>
      <c r="D15" s="48" t="s">
        <v>20</v>
      </c>
      <c r="E15" s="49">
        <v>10</v>
      </c>
      <c r="F15" s="50">
        <v>13209.56</v>
      </c>
      <c r="G15" s="50">
        <v>132095.6</v>
      </c>
      <c r="H15" s="51">
        <f>G15/$G$129</f>
        <v>4.5026280782836603E-2</v>
      </c>
      <c r="I15" s="52">
        <f>H15+I14</f>
        <v>0.58783172734590194</v>
      </c>
    </row>
    <row r="16" spans="1:9" ht="25.5" x14ac:dyDescent="0.2">
      <c r="A16" s="47" t="s">
        <v>207</v>
      </c>
      <c r="B16" s="46" t="s">
        <v>16</v>
      </c>
      <c r="C16" s="46" t="s">
        <v>208</v>
      </c>
      <c r="D16" s="48" t="s">
        <v>26</v>
      </c>
      <c r="E16" s="49">
        <v>3324.61</v>
      </c>
      <c r="F16" s="50">
        <v>39.68</v>
      </c>
      <c r="G16" s="50">
        <v>131920.51999999999</v>
      </c>
      <c r="H16" s="51">
        <f>G16/$G$129</f>
        <v>4.4966602782665059E-2</v>
      </c>
      <c r="I16" s="52">
        <f>H16+I15</f>
        <v>0.63279833012856701</v>
      </c>
    </row>
    <row r="17" spans="1:9" ht="25.5" x14ac:dyDescent="0.2">
      <c r="A17" s="47" t="s">
        <v>467</v>
      </c>
      <c r="B17" s="46" t="s">
        <v>16</v>
      </c>
      <c r="C17" s="46" t="s">
        <v>468</v>
      </c>
      <c r="D17" s="48" t="s">
        <v>30</v>
      </c>
      <c r="E17" s="49">
        <v>1197.0999999999999</v>
      </c>
      <c r="F17" s="50">
        <v>57.64</v>
      </c>
      <c r="G17" s="50">
        <v>69000.84</v>
      </c>
      <c r="H17" s="51">
        <f>G17/$G$129</f>
        <v>2.3519717508316575E-2</v>
      </c>
      <c r="I17" s="52">
        <f>H17+I16</f>
        <v>0.65631804763688362</v>
      </c>
    </row>
    <row r="18" spans="1:9" ht="25.5" x14ac:dyDescent="0.2">
      <c r="A18" s="47" t="s">
        <v>109</v>
      </c>
      <c r="B18" s="46" t="s">
        <v>16</v>
      </c>
      <c r="C18" s="46" t="s">
        <v>110</v>
      </c>
      <c r="D18" s="48" t="s">
        <v>26</v>
      </c>
      <c r="E18" s="49">
        <v>412</v>
      </c>
      <c r="F18" s="50">
        <v>164.07</v>
      </c>
      <c r="G18" s="50">
        <v>67596.84</v>
      </c>
      <c r="H18" s="51">
        <f>G18/$G$129</f>
        <v>2.304114821290399E-2</v>
      </c>
      <c r="I18" s="52">
        <f>H18+I17</f>
        <v>0.67935919584978766</v>
      </c>
    </row>
    <row r="19" spans="1:9" ht="25.5" x14ac:dyDescent="0.2">
      <c r="A19" s="47" t="s">
        <v>99</v>
      </c>
      <c r="B19" s="46" t="s">
        <v>78</v>
      </c>
      <c r="C19" s="46" t="s">
        <v>100</v>
      </c>
      <c r="D19" s="48" t="s">
        <v>85</v>
      </c>
      <c r="E19" s="49">
        <v>17598.75</v>
      </c>
      <c r="F19" s="50">
        <v>3.26</v>
      </c>
      <c r="G19" s="50">
        <v>57371.92</v>
      </c>
      <c r="H19" s="51">
        <f>G19/$G$129</f>
        <v>1.9555868469278603E-2</v>
      </c>
      <c r="I19" s="52">
        <f>H19+I18</f>
        <v>0.69891506431906625</v>
      </c>
    </row>
    <row r="20" spans="1:9" x14ac:dyDescent="0.2">
      <c r="A20" s="47" t="s">
        <v>49</v>
      </c>
      <c r="B20" s="46" t="s">
        <v>16</v>
      </c>
      <c r="C20" s="46" t="s">
        <v>50</v>
      </c>
      <c r="D20" s="48" t="s">
        <v>26</v>
      </c>
      <c r="E20" s="49">
        <v>1350</v>
      </c>
      <c r="F20" s="50">
        <v>41.63</v>
      </c>
      <c r="G20" s="50">
        <v>56200.5</v>
      </c>
      <c r="H20" s="51">
        <f>G20/$G$129</f>
        <v>1.9156576700024894E-2</v>
      </c>
      <c r="I20" s="52">
        <f>H20+I19</f>
        <v>0.71807164101909116</v>
      </c>
    </row>
    <row r="21" spans="1:9" ht="25.5" x14ac:dyDescent="0.2">
      <c r="A21" s="47" t="s">
        <v>86</v>
      </c>
      <c r="B21" s="46" t="s">
        <v>78</v>
      </c>
      <c r="C21" s="46" t="s">
        <v>87</v>
      </c>
      <c r="D21" s="48" t="s">
        <v>80</v>
      </c>
      <c r="E21" s="49">
        <v>4446.0325000000003</v>
      </c>
      <c r="F21" s="50">
        <v>10.31</v>
      </c>
      <c r="G21" s="50">
        <v>45838.59</v>
      </c>
      <c r="H21" s="51">
        <f>G21/$G$129</f>
        <v>1.5624602363964627E-2</v>
      </c>
      <c r="I21" s="52">
        <f>H21+I20</f>
        <v>0.73369624338305583</v>
      </c>
    </row>
    <row r="22" spans="1:9" ht="25.5" x14ac:dyDescent="0.2">
      <c r="A22" s="47" t="s">
        <v>210</v>
      </c>
      <c r="B22" s="46" t="s">
        <v>16</v>
      </c>
      <c r="C22" s="46" t="s">
        <v>211</v>
      </c>
      <c r="D22" s="48" t="s">
        <v>26</v>
      </c>
      <c r="E22" s="49">
        <v>310</v>
      </c>
      <c r="F22" s="50">
        <v>131.44</v>
      </c>
      <c r="G22" s="50">
        <v>40746.400000000001</v>
      </c>
      <c r="H22" s="51">
        <f>G22/$G$129</f>
        <v>1.3888871751139124E-2</v>
      </c>
      <c r="I22" s="52">
        <f>H22+I21</f>
        <v>0.74758511513419501</v>
      </c>
    </row>
    <row r="23" spans="1:9" ht="25.5" x14ac:dyDescent="0.2">
      <c r="A23" s="47" t="s">
        <v>350</v>
      </c>
      <c r="B23" s="46" t="s">
        <v>78</v>
      </c>
      <c r="C23" s="46" t="s">
        <v>351</v>
      </c>
      <c r="D23" s="48" t="s">
        <v>45</v>
      </c>
      <c r="E23" s="49">
        <v>10</v>
      </c>
      <c r="F23" s="50">
        <v>3725.39</v>
      </c>
      <c r="G23" s="50">
        <v>37253.9</v>
      </c>
      <c r="H23" s="51">
        <f>G23/$G$129</f>
        <v>1.2698413585734245E-2</v>
      </c>
      <c r="I23" s="52">
        <f>H23+I22</f>
        <v>0.76028352871992921</v>
      </c>
    </row>
    <row r="24" spans="1:9" ht="25.5" x14ac:dyDescent="0.2">
      <c r="A24" s="56" t="s">
        <v>101</v>
      </c>
      <c r="B24" s="55" t="s">
        <v>78</v>
      </c>
      <c r="C24" s="55" t="s">
        <v>102</v>
      </c>
      <c r="D24" s="57" t="s">
        <v>80</v>
      </c>
      <c r="E24" s="49">
        <v>451.25</v>
      </c>
      <c r="F24" s="50">
        <v>72.260000000000005</v>
      </c>
      <c r="G24" s="50">
        <v>32607.32</v>
      </c>
      <c r="H24" s="51">
        <f>G24/$G$129</f>
        <v>1.1114574186390792E-2</v>
      </c>
      <c r="I24" s="52">
        <f>H24+I23</f>
        <v>0.77139810290632005</v>
      </c>
    </row>
    <row r="25" spans="1:9" ht="25.5" x14ac:dyDescent="0.2">
      <c r="A25" s="47" t="s">
        <v>107</v>
      </c>
      <c r="B25" s="46" t="s">
        <v>16</v>
      </c>
      <c r="C25" s="46" t="s">
        <v>108</v>
      </c>
      <c r="D25" s="48" t="s">
        <v>26</v>
      </c>
      <c r="E25" s="49">
        <v>210</v>
      </c>
      <c r="F25" s="50">
        <v>144.9</v>
      </c>
      <c r="G25" s="50">
        <v>30429</v>
      </c>
      <c r="H25" s="51">
        <f>G25/$G$129</f>
        <v>1.0372069152499667E-2</v>
      </c>
      <c r="I25" s="52">
        <f>H25+I24</f>
        <v>0.78177017205881971</v>
      </c>
    </row>
    <row r="26" spans="1:9" ht="25.5" x14ac:dyDescent="0.2">
      <c r="A26" s="47" t="s">
        <v>478</v>
      </c>
      <c r="B26" s="46" t="s">
        <v>6</v>
      </c>
      <c r="C26" s="46" t="s">
        <v>479</v>
      </c>
      <c r="D26" s="48" t="s">
        <v>41</v>
      </c>
      <c r="E26" s="49">
        <v>1</v>
      </c>
      <c r="F26" s="50">
        <v>30335.54</v>
      </c>
      <c r="G26" s="50">
        <v>30335.54</v>
      </c>
      <c r="H26" s="51">
        <f>G26/$G$129</f>
        <v>1.0340212253390506E-2</v>
      </c>
      <c r="I26" s="52">
        <f>H26+I25</f>
        <v>0.79211038431221026</v>
      </c>
    </row>
    <row r="27" spans="1:9" ht="25.5" x14ac:dyDescent="0.2">
      <c r="A27" s="47" t="s">
        <v>354</v>
      </c>
      <c r="B27" s="46" t="s">
        <v>78</v>
      </c>
      <c r="C27" s="46" t="s">
        <v>355</v>
      </c>
      <c r="D27" s="48" t="s">
        <v>45</v>
      </c>
      <c r="E27" s="49">
        <v>40</v>
      </c>
      <c r="F27" s="50">
        <v>753.39</v>
      </c>
      <c r="G27" s="50">
        <v>30135.599999999999</v>
      </c>
      <c r="H27" s="51">
        <f>G27/$G$129</f>
        <v>1.027206044076601E-2</v>
      </c>
      <c r="I27" s="52">
        <f>H27+I26</f>
        <v>0.80238244475297626</v>
      </c>
    </row>
    <row r="28" spans="1:9" ht="25.5" x14ac:dyDescent="0.2">
      <c r="A28" s="14" t="s">
        <v>310</v>
      </c>
      <c r="B28" s="13" t="s">
        <v>16</v>
      </c>
      <c r="C28" s="13" t="s">
        <v>311</v>
      </c>
      <c r="D28" s="15" t="s">
        <v>26</v>
      </c>
      <c r="E28" s="43">
        <v>6840.05</v>
      </c>
      <c r="F28" s="6">
        <v>3.83</v>
      </c>
      <c r="G28" s="6">
        <v>26197.39</v>
      </c>
      <c r="H28" s="45">
        <f>G28/$G$129</f>
        <v>8.9296769757469269E-3</v>
      </c>
      <c r="I28" s="30">
        <f>H28+I27</f>
        <v>0.81131212172872325</v>
      </c>
    </row>
    <row r="29" spans="1:9" ht="51" x14ac:dyDescent="0.2">
      <c r="A29" s="14" t="s">
        <v>77</v>
      </c>
      <c r="B29" s="13" t="s">
        <v>78</v>
      </c>
      <c r="C29" s="13" t="s">
        <v>79</v>
      </c>
      <c r="D29" s="15" t="s">
        <v>80</v>
      </c>
      <c r="E29" s="43">
        <v>3420.0250000000001</v>
      </c>
      <c r="F29" s="6">
        <v>6.99</v>
      </c>
      <c r="G29" s="6">
        <v>23905.97</v>
      </c>
      <c r="H29" s="45">
        <f>G29/$G$129</f>
        <v>8.1486205263920104E-3</v>
      </c>
      <c r="I29" s="30">
        <f>H29+I28</f>
        <v>0.81946074225511523</v>
      </c>
    </row>
    <row r="30" spans="1:9" ht="25.5" x14ac:dyDescent="0.2">
      <c r="A30" s="14" t="s">
        <v>287</v>
      </c>
      <c r="B30" s="13" t="s">
        <v>16</v>
      </c>
      <c r="C30" s="13" t="s">
        <v>288</v>
      </c>
      <c r="D30" s="15" t="s">
        <v>54</v>
      </c>
      <c r="E30" s="43">
        <v>73</v>
      </c>
      <c r="F30" s="6">
        <v>324.72000000000003</v>
      </c>
      <c r="G30" s="6">
        <v>23704.560000000001</v>
      </c>
      <c r="H30" s="45">
        <f>G30/$G$129</f>
        <v>8.0799676476248812E-3</v>
      </c>
      <c r="I30" s="30">
        <f>H30+I29</f>
        <v>0.82754070990274009</v>
      </c>
    </row>
    <row r="31" spans="1:9" ht="51" x14ac:dyDescent="0.2">
      <c r="A31" s="14" t="s">
        <v>24</v>
      </c>
      <c r="B31" s="13" t="s">
        <v>16</v>
      </c>
      <c r="C31" s="13" t="s">
        <v>25</v>
      </c>
      <c r="D31" s="15" t="s">
        <v>26</v>
      </c>
      <c r="E31" s="43">
        <v>6840.05</v>
      </c>
      <c r="F31" s="6">
        <v>3.07</v>
      </c>
      <c r="G31" s="6">
        <v>20998.95</v>
      </c>
      <c r="H31" s="45">
        <f>G31/$G$129</f>
        <v>7.1577298475100359E-3</v>
      </c>
      <c r="I31" s="30">
        <f>H31+I30</f>
        <v>0.83469843975025015</v>
      </c>
    </row>
    <row r="32" spans="1:9" ht="25.5" x14ac:dyDescent="0.2">
      <c r="A32" s="14" t="s">
        <v>449</v>
      </c>
      <c r="B32" s="13" t="s">
        <v>78</v>
      </c>
      <c r="C32" s="13" t="s">
        <v>450</v>
      </c>
      <c r="D32" s="15" t="s">
        <v>157</v>
      </c>
      <c r="E32" s="43">
        <v>6840.05</v>
      </c>
      <c r="F32" s="6">
        <v>2.72</v>
      </c>
      <c r="G32" s="6">
        <v>18604.93</v>
      </c>
      <c r="H32" s="45">
        <f>G32/$G$129</f>
        <v>6.3417010265672752E-3</v>
      </c>
      <c r="I32" s="30">
        <f>H32+I31</f>
        <v>0.84104014077681744</v>
      </c>
    </row>
    <row r="33" spans="1:9" ht="38.25" x14ac:dyDescent="0.2">
      <c r="A33" s="14" t="s">
        <v>439</v>
      </c>
      <c r="B33" s="13" t="s">
        <v>16</v>
      </c>
      <c r="C33" s="13" t="s">
        <v>440</v>
      </c>
      <c r="D33" s="14" t="s">
        <v>64</v>
      </c>
      <c r="E33" s="43">
        <v>2</v>
      </c>
      <c r="F33" s="6">
        <v>9194.49</v>
      </c>
      <c r="G33" s="6">
        <v>18388.98</v>
      </c>
      <c r="H33" s="45">
        <f>G33/$G$129</f>
        <v>6.2680920241852608E-3</v>
      </c>
      <c r="I33" s="30">
        <f>H33+I32</f>
        <v>0.84730823280100265</v>
      </c>
    </row>
    <row r="34" spans="1:9" x14ac:dyDescent="0.2">
      <c r="A34" s="14" t="s">
        <v>352</v>
      </c>
      <c r="B34" s="13" t="s">
        <v>78</v>
      </c>
      <c r="C34" s="13" t="s">
        <v>353</v>
      </c>
      <c r="D34" s="15" t="s">
        <v>157</v>
      </c>
      <c r="E34" s="43">
        <v>6840.05</v>
      </c>
      <c r="F34" s="6">
        <v>2.63</v>
      </c>
      <c r="G34" s="6">
        <v>17989.330000000002</v>
      </c>
      <c r="H34" s="45">
        <f>G34/$G$129</f>
        <v>6.1318667970402191E-3</v>
      </c>
      <c r="I34" s="30">
        <f>H34+I33</f>
        <v>0.8534400995980429</v>
      </c>
    </row>
    <row r="35" spans="1:9" ht="25.5" x14ac:dyDescent="0.2">
      <c r="A35" s="14" t="s">
        <v>465</v>
      </c>
      <c r="B35" s="13" t="s">
        <v>78</v>
      </c>
      <c r="C35" s="13" t="s">
        <v>466</v>
      </c>
      <c r="D35" s="15" t="s">
        <v>30</v>
      </c>
      <c r="E35" s="43">
        <v>282</v>
      </c>
      <c r="F35" s="6">
        <v>63.74</v>
      </c>
      <c r="G35" s="6">
        <v>17974.68</v>
      </c>
      <c r="H35" s="45">
        <f>G35/$G$129</f>
        <v>6.1268731786799664E-3</v>
      </c>
      <c r="I35" s="30">
        <f>H35+I34</f>
        <v>0.85956697277672289</v>
      </c>
    </row>
    <row r="36" spans="1:9" ht="51" x14ac:dyDescent="0.2">
      <c r="A36" s="14" t="s">
        <v>215</v>
      </c>
      <c r="B36" s="13" t="s">
        <v>16</v>
      </c>
      <c r="C36" s="13" t="s">
        <v>216</v>
      </c>
      <c r="D36" s="15" t="s">
        <v>30</v>
      </c>
      <c r="E36" s="43">
        <v>73</v>
      </c>
      <c r="F36" s="6">
        <v>241.36</v>
      </c>
      <c r="G36" s="6">
        <v>17619.28</v>
      </c>
      <c r="H36" s="45">
        <f>G36/$G$129</f>
        <v>6.0057310650121366E-3</v>
      </c>
      <c r="I36" s="30">
        <f>H36+I35</f>
        <v>0.86557270384173501</v>
      </c>
    </row>
    <row r="37" spans="1:9" ht="38.25" x14ac:dyDescent="0.2">
      <c r="A37" s="14" t="s">
        <v>437</v>
      </c>
      <c r="B37" s="13" t="s">
        <v>16</v>
      </c>
      <c r="C37" s="13" t="s">
        <v>438</v>
      </c>
      <c r="D37" s="14" t="s">
        <v>64</v>
      </c>
      <c r="E37" s="43">
        <v>1</v>
      </c>
      <c r="F37" s="6">
        <v>17253.689999999999</v>
      </c>
      <c r="G37" s="6">
        <v>17253.689999999999</v>
      </c>
      <c r="H37" s="45">
        <f>G37/$G$129</f>
        <v>5.8811155744780295E-3</v>
      </c>
      <c r="I37" s="30">
        <f>H37+I36</f>
        <v>0.87145381941621303</v>
      </c>
    </row>
    <row r="38" spans="1:9" ht="63.75" x14ac:dyDescent="0.2">
      <c r="A38" s="14" t="s">
        <v>469</v>
      </c>
      <c r="B38" s="13" t="s">
        <v>78</v>
      </c>
      <c r="C38" s="13" t="s">
        <v>470</v>
      </c>
      <c r="D38" s="15" t="s">
        <v>30</v>
      </c>
      <c r="E38" s="43">
        <v>281.60000000000002</v>
      </c>
      <c r="F38" s="6">
        <v>59.82</v>
      </c>
      <c r="G38" s="6">
        <v>16845.310000000001</v>
      </c>
      <c r="H38" s="45">
        <f>G38/$G$129</f>
        <v>5.7419146279961272E-3</v>
      </c>
      <c r="I38" s="30">
        <f>H38+I37</f>
        <v>0.87719573404420914</v>
      </c>
    </row>
    <row r="39" spans="1:9" x14ac:dyDescent="0.2">
      <c r="A39" s="14" t="s">
        <v>10</v>
      </c>
      <c r="B39" s="13" t="s">
        <v>6</v>
      </c>
      <c r="C39" s="13" t="s">
        <v>11</v>
      </c>
      <c r="D39" s="15" t="s">
        <v>8</v>
      </c>
      <c r="E39" s="43">
        <v>10</v>
      </c>
      <c r="F39" s="6">
        <v>1677.91</v>
      </c>
      <c r="G39" s="6">
        <v>16779.099999999999</v>
      </c>
      <c r="H39" s="45">
        <f>G39/$G$129</f>
        <v>5.7193461998983576E-3</v>
      </c>
      <c r="I39" s="30">
        <f>H39+I38</f>
        <v>0.88291508024410748</v>
      </c>
    </row>
    <row r="40" spans="1:9" ht="51" x14ac:dyDescent="0.2">
      <c r="A40" s="14" t="s">
        <v>307</v>
      </c>
      <c r="B40" s="13" t="s">
        <v>16</v>
      </c>
      <c r="C40" s="13" t="s">
        <v>391</v>
      </c>
      <c r="D40" s="15" t="s">
        <v>30</v>
      </c>
      <c r="E40" s="43">
        <v>44</v>
      </c>
      <c r="F40" s="6">
        <v>374.74</v>
      </c>
      <c r="G40" s="6">
        <v>16488.560000000001</v>
      </c>
      <c r="H40" s="45">
        <f>G40/$G$129</f>
        <v>5.6203123515442474E-3</v>
      </c>
      <c r="I40" s="30">
        <f>H40+I39</f>
        <v>0.88853539259565173</v>
      </c>
    </row>
    <row r="41" spans="1:9" ht="51" x14ac:dyDescent="0.2">
      <c r="A41" s="14" t="s">
        <v>116</v>
      </c>
      <c r="B41" s="13" t="s">
        <v>16</v>
      </c>
      <c r="C41" s="13" t="s">
        <v>117</v>
      </c>
      <c r="D41" s="15" t="s">
        <v>64</v>
      </c>
      <c r="E41" s="43">
        <v>15</v>
      </c>
      <c r="F41" s="6">
        <v>996.87</v>
      </c>
      <c r="G41" s="6">
        <v>14953.05</v>
      </c>
      <c r="H41" s="45">
        <f>G41/$G$129</f>
        <v>5.0969163837387074E-3</v>
      </c>
      <c r="I41" s="30">
        <f>H41+I40</f>
        <v>0.89363230897939039</v>
      </c>
    </row>
    <row r="42" spans="1:9" ht="25.5" x14ac:dyDescent="0.2">
      <c r="A42" s="14" t="s">
        <v>120</v>
      </c>
      <c r="B42" s="13" t="s">
        <v>16</v>
      </c>
      <c r="C42" s="13" t="s">
        <v>121</v>
      </c>
      <c r="D42" s="15" t="s">
        <v>64</v>
      </c>
      <c r="E42" s="43">
        <v>21</v>
      </c>
      <c r="F42" s="6">
        <v>670.06</v>
      </c>
      <c r="G42" s="6">
        <v>14071.26</v>
      </c>
      <c r="H42" s="45">
        <f>G42/$G$129</f>
        <v>4.7963482790365263E-3</v>
      </c>
      <c r="I42" s="30">
        <f>H42+I41</f>
        <v>0.89842865725842691</v>
      </c>
    </row>
    <row r="43" spans="1:9" ht="25.5" x14ac:dyDescent="0.2">
      <c r="A43" s="14" t="s">
        <v>215</v>
      </c>
      <c r="B43" s="13" t="s">
        <v>16</v>
      </c>
      <c r="C43" s="13" t="s">
        <v>216</v>
      </c>
      <c r="D43" s="15" t="s">
        <v>30</v>
      </c>
      <c r="E43" s="43">
        <v>58</v>
      </c>
      <c r="F43" s="6">
        <v>241.36</v>
      </c>
      <c r="G43" s="6">
        <v>13998.88</v>
      </c>
      <c r="H43" s="45">
        <f>G43/$G$129</f>
        <v>4.7716767365849856E-3</v>
      </c>
      <c r="I43" s="30">
        <f>H43+I42</f>
        <v>0.90320033399501187</v>
      </c>
    </row>
    <row r="44" spans="1:9" ht="63.75" x14ac:dyDescent="0.2">
      <c r="A44" s="14" t="s">
        <v>5</v>
      </c>
      <c r="B44" s="13" t="s">
        <v>6</v>
      </c>
      <c r="C44" s="13" t="s">
        <v>7</v>
      </c>
      <c r="D44" s="15" t="s">
        <v>8</v>
      </c>
      <c r="E44" s="43">
        <v>10</v>
      </c>
      <c r="F44" s="6">
        <v>1290.7</v>
      </c>
      <c r="G44" s="6">
        <v>12907</v>
      </c>
      <c r="H44" s="45">
        <f>G44/$G$129</f>
        <v>4.3994970768448912E-3</v>
      </c>
      <c r="I44" s="30">
        <f>H44+I43</f>
        <v>0.90759983107185671</v>
      </c>
    </row>
    <row r="45" spans="1:9" ht="89.25" x14ac:dyDescent="0.2">
      <c r="A45" s="14" t="s">
        <v>13</v>
      </c>
      <c r="B45" s="13" t="s">
        <v>6</v>
      </c>
      <c r="C45" s="13" t="s">
        <v>14</v>
      </c>
      <c r="D45" s="15" t="s">
        <v>8</v>
      </c>
      <c r="E45" s="43">
        <v>10</v>
      </c>
      <c r="F45" s="6">
        <v>1216.3399999999999</v>
      </c>
      <c r="G45" s="6">
        <v>12163.4</v>
      </c>
      <c r="H45" s="45">
        <f>G45/$G$129</f>
        <v>4.1460325981634112E-3</v>
      </c>
      <c r="I45" s="30">
        <f>H45+I44</f>
        <v>0.91174586367002008</v>
      </c>
    </row>
    <row r="46" spans="1:9" ht="89.25" x14ac:dyDescent="0.2">
      <c r="A46" s="28" t="s">
        <v>481</v>
      </c>
      <c r="B46" s="13" t="s">
        <v>16</v>
      </c>
      <c r="C46" s="13" t="s">
        <v>482</v>
      </c>
      <c r="D46" s="29" t="s">
        <v>45</v>
      </c>
      <c r="E46" s="43">
        <v>1</v>
      </c>
      <c r="F46" s="6">
        <v>10729.53</v>
      </c>
      <c r="G46" s="6">
        <v>10729.53</v>
      </c>
      <c r="H46" s="45">
        <f>G46/$G$129</f>
        <v>3.6572817750770564E-3</v>
      </c>
      <c r="I46" s="30">
        <f>H46+I45</f>
        <v>0.91540314544509715</v>
      </c>
    </row>
    <row r="47" spans="1:9" ht="89.25" x14ac:dyDescent="0.2">
      <c r="A47" s="14" t="s">
        <v>196</v>
      </c>
      <c r="B47" s="13" t="s">
        <v>16</v>
      </c>
      <c r="C47" s="13" t="s">
        <v>197</v>
      </c>
      <c r="D47" s="15" t="s">
        <v>157</v>
      </c>
      <c r="E47" s="43">
        <v>392</v>
      </c>
      <c r="F47" s="6">
        <v>25.87</v>
      </c>
      <c r="G47" s="6">
        <v>10141.040000000001</v>
      </c>
      <c r="H47" s="45">
        <f>G47/$G$129</f>
        <v>3.4566882959763787E-3</v>
      </c>
      <c r="I47" s="30">
        <f>H47+I46</f>
        <v>0.9188598337410735</v>
      </c>
    </row>
    <row r="48" spans="1:9" ht="25.5" x14ac:dyDescent="0.2">
      <c r="A48" s="14" t="s">
        <v>254</v>
      </c>
      <c r="B48" s="13" t="s">
        <v>16</v>
      </c>
      <c r="C48" s="13" t="s">
        <v>255</v>
      </c>
      <c r="D48" s="15" t="s">
        <v>26</v>
      </c>
      <c r="E48" s="43">
        <v>620</v>
      </c>
      <c r="F48" s="6">
        <v>16.34</v>
      </c>
      <c r="G48" s="6">
        <v>10130.799999999999</v>
      </c>
      <c r="H48" s="45">
        <f>G48/$G$129</f>
        <v>3.4531978760440241E-3</v>
      </c>
      <c r="I48" s="30">
        <f>H48+I47</f>
        <v>0.92231303161711753</v>
      </c>
    </row>
    <row r="49" spans="1:9" ht="25.5" x14ac:dyDescent="0.2">
      <c r="A49" s="14" t="s">
        <v>443</v>
      </c>
      <c r="B49" s="13" t="s">
        <v>16</v>
      </c>
      <c r="C49" s="13" t="s">
        <v>444</v>
      </c>
      <c r="D49" s="14" t="s">
        <v>64</v>
      </c>
      <c r="E49" s="43">
        <v>1</v>
      </c>
      <c r="F49" s="6">
        <v>9769.74</v>
      </c>
      <c r="G49" s="6">
        <v>9769.74</v>
      </c>
      <c r="H49" s="45">
        <f>G49/$G$129</f>
        <v>3.3301264872963978E-3</v>
      </c>
      <c r="I49" s="30">
        <f>H49+I48</f>
        <v>0.92564315810441389</v>
      </c>
    </row>
    <row r="50" spans="1:9" ht="25.5" x14ac:dyDescent="0.2">
      <c r="A50" s="14" t="s">
        <v>28</v>
      </c>
      <c r="B50" s="13" t="s">
        <v>16</v>
      </c>
      <c r="C50" s="13" t="s">
        <v>29</v>
      </c>
      <c r="D50" s="15" t="s">
        <v>30</v>
      </c>
      <c r="E50" s="43">
        <v>340</v>
      </c>
      <c r="F50" s="6">
        <v>26.49</v>
      </c>
      <c r="G50" s="6">
        <v>9006.6</v>
      </c>
      <c r="H50" s="45">
        <f>G50/$G$129</f>
        <v>3.0700015783924383E-3</v>
      </c>
      <c r="I50" s="30">
        <f>H50+I49</f>
        <v>0.92871315968280632</v>
      </c>
    </row>
    <row r="51" spans="1:9" ht="25.5" x14ac:dyDescent="0.2">
      <c r="A51" s="14" t="s">
        <v>474</v>
      </c>
      <c r="B51" s="13" t="s">
        <v>78</v>
      </c>
      <c r="C51" s="13" t="s">
        <v>475</v>
      </c>
      <c r="D51" s="15" t="s">
        <v>45</v>
      </c>
      <c r="E51" s="43">
        <v>10</v>
      </c>
      <c r="F51" s="6">
        <v>866.04</v>
      </c>
      <c r="G51" s="6">
        <v>8660.4</v>
      </c>
      <c r="H51" s="45">
        <f>G51/$G$129</f>
        <v>2.9519953888825826E-3</v>
      </c>
      <c r="I51" s="30">
        <f>H51+I50</f>
        <v>0.9316651550716889</v>
      </c>
    </row>
    <row r="52" spans="1:9" x14ac:dyDescent="0.2">
      <c r="A52" s="28" t="s">
        <v>263</v>
      </c>
      <c r="B52" s="13" t="s">
        <v>16</v>
      </c>
      <c r="C52" s="13" t="s">
        <v>264</v>
      </c>
      <c r="D52" s="15" t="s">
        <v>64</v>
      </c>
      <c r="E52" s="43">
        <v>2</v>
      </c>
      <c r="F52" s="6">
        <v>4130.6000000000004</v>
      </c>
      <c r="G52" s="6">
        <v>8261.2000000000007</v>
      </c>
      <c r="H52" s="45">
        <f>G52/$G$129</f>
        <v>2.8159235493322244E-3</v>
      </c>
      <c r="I52" s="30">
        <f>H52+I51</f>
        <v>0.93448107862102114</v>
      </c>
    </row>
    <row r="53" spans="1:9" x14ac:dyDescent="0.2">
      <c r="A53" s="14" t="s">
        <v>360</v>
      </c>
      <c r="B53" s="13" t="s">
        <v>78</v>
      </c>
      <c r="C53" s="13" t="s">
        <v>361</v>
      </c>
      <c r="D53" s="15" t="s">
        <v>45</v>
      </c>
      <c r="E53" s="43">
        <v>40</v>
      </c>
      <c r="F53" s="6">
        <v>182.62</v>
      </c>
      <c r="G53" s="6">
        <v>7304.8</v>
      </c>
      <c r="H53" s="45">
        <f>G53/$G$129</f>
        <v>2.4899237814315148E-3</v>
      </c>
      <c r="I53" s="30">
        <f>H53+I52</f>
        <v>0.93697100240245268</v>
      </c>
    </row>
    <row r="54" spans="1:9" x14ac:dyDescent="0.2">
      <c r="A54" s="14" t="s">
        <v>118</v>
      </c>
      <c r="B54" s="13" t="s">
        <v>16</v>
      </c>
      <c r="C54" s="13" t="s">
        <v>119</v>
      </c>
      <c r="D54" s="15" t="s">
        <v>64</v>
      </c>
      <c r="E54" s="43">
        <v>15</v>
      </c>
      <c r="F54" s="6">
        <v>484.25</v>
      </c>
      <c r="G54" s="6">
        <v>7263.75</v>
      </c>
      <c r="H54" s="45">
        <f>G54/$G$129</f>
        <v>2.4759314241831623E-3</v>
      </c>
      <c r="I54" s="30">
        <f>H54+I53</f>
        <v>0.9394469338266358</v>
      </c>
    </row>
    <row r="55" spans="1:9" x14ac:dyDescent="0.2">
      <c r="A55" s="14" t="s">
        <v>81</v>
      </c>
      <c r="B55" s="13" t="s">
        <v>78</v>
      </c>
      <c r="C55" s="13" t="s">
        <v>82</v>
      </c>
      <c r="D55" s="15" t="s">
        <v>80</v>
      </c>
      <c r="E55" s="43" t="s">
        <v>463</v>
      </c>
      <c r="F55" s="6">
        <v>43.88</v>
      </c>
      <c r="G55" s="6">
        <v>6560.19</v>
      </c>
      <c r="H55" s="45">
        <f>G55/$G$129</f>
        <v>2.2361150328153007E-3</v>
      </c>
      <c r="I55" s="30">
        <f>H55+I54</f>
        <v>0.94168304885945109</v>
      </c>
    </row>
    <row r="56" spans="1:9" x14ac:dyDescent="0.2">
      <c r="A56" s="14" t="s">
        <v>441</v>
      </c>
      <c r="B56" s="13" t="s">
        <v>16</v>
      </c>
      <c r="C56" s="13" t="s">
        <v>442</v>
      </c>
      <c r="D56" s="14" t="s">
        <v>45</v>
      </c>
      <c r="E56" s="43">
        <v>1</v>
      </c>
      <c r="F56" s="6">
        <v>6535.78</v>
      </c>
      <c r="G56" s="6">
        <v>6535.78</v>
      </c>
      <c r="H56" s="45">
        <f>G56/$G$129</f>
        <v>2.2277946079570232E-3</v>
      </c>
      <c r="I56" s="30">
        <f>H56+I55</f>
        <v>0.94391084346740817</v>
      </c>
    </row>
    <row r="57" spans="1:9" ht="25.5" x14ac:dyDescent="0.2">
      <c r="A57" s="14" t="s">
        <v>59</v>
      </c>
      <c r="B57" s="13" t="s">
        <v>16</v>
      </c>
      <c r="C57" s="13" t="s">
        <v>60</v>
      </c>
      <c r="D57" s="15" t="s">
        <v>30</v>
      </c>
      <c r="E57" s="43">
        <v>340</v>
      </c>
      <c r="F57" s="6">
        <v>19.170000000000002</v>
      </c>
      <c r="G57" s="6">
        <v>6517.8</v>
      </c>
      <c r="H57" s="45">
        <f>G57/$G$129</f>
        <v>2.2216659213961133E-3</v>
      </c>
      <c r="I57" s="30">
        <f>H57+I56</f>
        <v>0.94613250938880433</v>
      </c>
    </row>
    <row r="58" spans="1:9" ht="25.5" x14ac:dyDescent="0.2">
      <c r="A58" s="14" t="s">
        <v>423</v>
      </c>
      <c r="B58" s="13" t="s">
        <v>16</v>
      </c>
      <c r="C58" s="13" t="s">
        <v>424</v>
      </c>
      <c r="D58" s="15" t="s">
        <v>45</v>
      </c>
      <c r="E58" s="43">
        <v>1</v>
      </c>
      <c r="F58" s="6">
        <v>6491.58</v>
      </c>
      <c r="G58" s="6">
        <v>6491.58</v>
      </c>
      <c r="H58" s="45">
        <f>G58/$G$129</f>
        <v>2.2127285375458865E-3</v>
      </c>
      <c r="I58" s="30">
        <f>H58+I57</f>
        <v>0.94834523792635017</v>
      </c>
    </row>
    <row r="59" spans="1:9" x14ac:dyDescent="0.2">
      <c r="A59" s="14" t="s">
        <v>418</v>
      </c>
      <c r="B59" s="13" t="s">
        <v>78</v>
      </c>
      <c r="C59" s="13" t="s">
        <v>419</v>
      </c>
      <c r="D59" s="15" t="s">
        <v>420</v>
      </c>
      <c r="E59" s="43">
        <v>18</v>
      </c>
      <c r="F59" s="6">
        <v>345.13</v>
      </c>
      <c r="G59" s="6">
        <v>6212.34</v>
      </c>
      <c r="H59" s="45">
        <f>G59/$G$129</f>
        <v>2.1175464221249393E-3</v>
      </c>
      <c r="I59" s="30">
        <f>H59+I58</f>
        <v>0.95046278434847509</v>
      </c>
    </row>
    <row r="60" spans="1:9" ht="25.5" x14ac:dyDescent="0.2">
      <c r="A60" s="14" t="s">
        <v>297</v>
      </c>
      <c r="B60" s="13" t="s">
        <v>16</v>
      </c>
      <c r="C60" s="13" t="s">
        <v>298</v>
      </c>
      <c r="D60" s="15" t="s">
        <v>26</v>
      </c>
      <c r="E60" s="43">
        <v>34.590000000000003</v>
      </c>
      <c r="F60" s="6">
        <v>176.56</v>
      </c>
      <c r="G60" s="6">
        <v>6107.21</v>
      </c>
      <c r="H60" s="45">
        <f>G60/$G$129</f>
        <v>2.0817116713936538E-3</v>
      </c>
      <c r="I60" s="30">
        <f>H60+I59</f>
        <v>0.95254449601986879</v>
      </c>
    </row>
    <row r="61" spans="1:9" x14ac:dyDescent="0.2">
      <c r="A61" s="14" t="s">
        <v>95</v>
      </c>
      <c r="B61" s="13" t="s">
        <v>78</v>
      </c>
      <c r="C61" s="13" t="s">
        <v>96</v>
      </c>
      <c r="D61" s="15" t="s">
        <v>80</v>
      </c>
      <c r="E61" s="43">
        <v>451.25</v>
      </c>
      <c r="F61" s="6">
        <v>13.08</v>
      </c>
      <c r="G61" s="6">
        <v>5902.35</v>
      </c>
      <c r="H61" s="45">
        <f>G61/$G$129</f>
        <v>2.0118828210672849E-3</v>
      </c>
      <c r="I61" s="30">
        <f>H61+I60</f>
        <v>0.95455637884093603</v>
      </c>
    </row>
    <row r="62" spans="1:9" x14ac:dyDescent="0.2">
      <c r="A62" s="14" t="s">
        <v>97</v>
      </c>
      <c r="B62" s="13" t="s">
        <v>78</v>
      </c>
      <c r="C62" s="13" t="s">
        <v>98</v>
      </c>
      <c r="D62" s="15" t="s">
        <v>80</v>
      </c>
      <c r="E62" s="43">
        <v>586.625</v>
      </c>
      <c r="F62" s="6">
        <v>9.77</v>
      </c>
      <c r="G62" s="6">
        <v>5731.32</v>
      </c>
      <c r="H62" s="45">
        <f>G62/$G$129</f>
        <v>1.953585309247901E-3</v>
      </c>
      <c r="I62" s="30">
        <f>H62+I61</f>
        <v>0.95650996415018397</v>
      </c>
    </row>
    <row r="63" spans="1:9" x14ac:dyDescent="0.2">
      <c r="A63" s="14" t="s">
        <v>260</v>
      </c>
      <c r="B63" s="13" t="s">
        <v>16</v>
      </c>
      <c r="C63" s="13" t="s">
        <v>261</v>
      </c>
      <c r="D63" s="15" t="s">
        <v>64</v>
      </c>
      <c r="E63" s="43">
        <v>2</v>
      </c>
      <c r="F63" s="6">
        <v>2864.3</v>
      </c>
      <c r="G63" s="6">
        <v>5728.6</v>
      </c>
      <c r="H63" s="45">
        <f>G63/$G$129</f>
        <v>1.9526581664533699E-3</v>
      </c>
      <c r="I63" s="30">
        <f>H63+I62</f>
        <v>0.95846262231663737</v>
      </c>
    </row>
    <row r="64" spans="1:9" x14ac:dyDescent="0.2">
      <c r="A64" s="14" t="s">
        <v>356</v>
      </c>
      <c r="B64" s="13" t="s">
        <v>78</v>
      </c>
      <c r="C64" s="13" t="s">
        <v>357</v>
      </c>
      <c r="D64" s="15" t="s">
        <v>30</v>
      </c>
      <c r="E64" s="43">
        <v>850</v>
      </c>
      <c r="F64" s="6">
        <v>6.2</v>
      </c>
      <c r="G64" s="6">
        <v>5270</v>
      </c>
      <c r="H64" s="45">
        <f>G64/$G$129</f>
        <v>1.7963391644047863E-3</v>
      </c>
      <c r="I64" s="30">
        <f>H64+I63</f>
        <v>0.96025896148104217</v>
      </c>
    </row>
    <row r="65" spans="1:9" x14ac:dyDescent="0.2">
      <c r="A65" s="14" t="s">
        <v>257</v>
      </c>
      <c r="B65" s="13" t="s">
        <v>16</v>
      </c>
      <c r="C65" s="13" t="s">
        <v>258</v>
      </c>
      <c r="D65" s="15" t="s">
        <v>64</v>
      </c>
      <c r="E65" s="43">
        <v>2</v>
      </c>
      <c r="F65" s="6">
        <v>2606.23</v>
      </c>
      <c r="G65" s="6">
        <v>5212.46</v>
      </c>
      <c r="H65" s="45">
        <f>G65/$G$129</f>
        <v>1.7767260039645869E-3</v>
      </c>
      <c r="I65" s="30">
        <f>H65+I64</f>
        <v>0.96203568748500679</v>
      </c>
    </row>
    <row r="66" spans="1:9" x14ac:dyDescent="0.2">
      <c r="A66" s="14" t="s">
        <v>358</v>
      </c>
      <c r="B66" s="13" t="s">
        <v>78</v>
      </c>
      <c r="C66" s="13" t="s">
        <v>359</v>
      </c>
      <c r="D66" s="15" t="s">
        <v>30</v>
      </c>
      <c r="E66" s="43">
        <v>550</v>
      </c>
      <c r="F66" s="6">
        <v>9.24</v>
      </c>
      <c r="G66" s="6">
        <v>5082</v>
      </c>
      <c r="H66" s="45">
        <f>G66/$G$129</f>
        <v>1.7322572359592266E-3</v>
      </c>
      <c r="I66" s="30">
        <f>H66+I65</f>
        <v>0.96376794472096605</v>
      </c>
    </row>
    <row r="67" spans="1:9" x14ac:dyDescent="0.2">
      <c r="A67" s="14" t="s">
        <v>277</v>
      </c>
      <c r="B67" s="13" t="s">
        <v>16</v>
      </c>
      <c r="C67" s="13" t="s">
        <v>278</v>
      </c>
      <c r="D67" s="15" t="s">
        <v>26</v>
      </c>
      <c r="E67" s="43">
        <v>240</v>
      </c>
      <c r="F67" s="6">
        <v>19.86</v>
      </c>
      <c r="G67" s="6">
        <v>4766.3999999999996</v>
      </c>
      <c r="H67" s="45">
        <f>G67/$G$129</f>
        <v>1.6246814028878507E-3</v>
      </c>
      <c r="I67" s="30">
        <f>H67+I66</f>
        <v>0.9653926261238539</v>
      </c>
    </row>
    <row r="68" spans="1:9" ht="25.5" x14ac:dyDescent="0.2">
      <c r="A68" s="14" t="s">
        <v>471</v>
      </c>
      <c r="B68" s="13" t="s">
        <v>6</v>
      </c>
      <c r="C68" s="13" t="s">
        <v>472</v>
      </c>
      <c r="D68" s="15" t="s">
        <v>34</v>
      </c>
      <c r="E68" s="43">
        <v>1760.6999999999998</v>
      </c>
      <c r="F68" s="6">
        <v>2.67</v>
      </c>
      <c r="G68" s="6">
        <v>4701.0600000000004</v>
      </c>
      <c r="H68" s="45">
        <f>G68/$G$129</f>
        <v>1.6024095241398036E-3</v>
      </c>
      <c r="I68" s="30">
        <f>H68+I67</f>
        <v>0.96699503564799372</v>
      </c>
    </row>
    <row r="69" spans="1:9" x14ac:dyDescent="0.2">
      <c r="A69" s="14" t="s">
        <v>126</v>
      </c>
      <c r="B69" s="13" t="s">
        <v>16</v>
      </c>
      <c r="C69" s="13" t="s">
        <v>127</v>
      </c>
      <c r="D69" s="15" t="s">
        <v>64</v>
      </c>
      <c r="E69" s="43">
        <v>1</v>
      </c>
      <c r="F69" s="6">
        <v>4596.05</v>
      </c>
      <c r="G69" s="6">
        <v>4596.05</v>
      </c>
      <c r="H69" s="45">
        <f>G69/$G$129</f>
        <v>1.5666156767671002E-3</v>
      </c>
      <c r="I69" s="30">
        <f>H69+I68</f>
        <v>0.9685616513247608</v>
      </c>
    </row>
    <row r="70" spans="1:9" ht="25.5" x14ac:dyDescent="0.2">
      <c r="A70" s="14" t="s">
        <v>188</v>
      </c>
      <c r="B70" s="13" t="s">
        <v>16</v>
      </c>
      <c r="C70" s="13" t="s">
        <v>390</v>
      </c>
      <c r="D70" s="15" t="s">
        <v>64</v>
      </c>
      <c r="E70" s="43">
        <v>21</v>
      </c>
      <c r="F70" s="6">
        <v>218.2</v>
      </c>
      <c r="G70" s="6">
        <v>4582.2</v>
      </c>
      <c r="H70" s="45">
        <f>G70/$G$129</f>
        <v>1.561894747464063E-3</v>
      </c>
      <c r="I70" s="30">
        <f>H70+I69</f>
        <v>0.97012354607222484</v>
      </c>
    </row>
    <row r="71" spans="1:9" ht="25.5" x14ac:dyDescent="0.2">
      <c r="A71" s="18" t="s">
        <v>227</v>
      </c>
      <c r="B71" s="17" t="s">
        <v>78</v>
      </c>
      <c r="C71" s="17" t="s">
        <v>228</v>
      </c>
      <c r="D71" s="19" t="s">
        <v>30</v>
      </c>
      <c r="E71" s="43">
        <v>35</v>
      </c>
      <c r="F71" s="6">
        <v>115.82</v>
      </c>
      <c r="G71" s="6">
        <v>4053.7</v>
      </c>
      <c r="H71" s="45">
        <f>G71/$G$129</f>
        <v>1.3817495390413058E-3</v>
      </c>
      <c r="I71" s="30">
        <f>H71+I70</f>
        <v>0.9715052956112662</v>
      </c>
    </row>
    <row r="72" spans="1:9" ht="25.5" x14ac:dyDescent="0.2">
      <c r="A72" s="14" t="s">
        <v>422</v>
      </c>
      <c r="B72" s="13" t="s">
        <v>16</v>
      </c>
      <c r="C72" s="13" t="s">
        <v>122</v>
      </c>
      <c r="D72" s="15" t="s">
        <v>45</v>
      </c>
      <c r="E72" s="43">
        <v>1</v>
      </c>
      <c r="F72" s="6">
        <v>4026.98</v>
      </c>
      <c r="G72" s="6">
        <v>4026.98</v>
      </c>
      <c r="H72" s="45">
        <f>G72/$G$129</f>
        <v>1.37264172453032E-3</v>
      </c>
      <c r="I72" s="30">
        <f>H72+I71</f>
        <v>0.97287793733579653</v>
      </c>
    </row>
    <row r="73" spans="1:9" x14ac:dyDescent="0.2">
      <c r="A73" s="14" t="s">
        <v>147</v>
      </c>
      <c r="B73" s="13" t="s">
        <v>16</v>
      </c>
      <c r="C73" s="13" t="s">
        <v>148</v>
      </c>
      <c r="D73" s="15" t="s">
        <v>64</v>
      </c>
      <c r="E73" s="43">
        <v>6</v>
      </c>
      <c r="F73" s="6">
        <v>647.46</v>
      </c>
      <c r="G73" s="6">
        <v>3884.76</v>
      </c>
      <c r="H73" s="45">
        <f>G73/$G$129</f>
        <v>1.3241644273838972E-3</v>
      </c>
      <c r="I73" s="30">
        <f>H73+I72</f>
        <v>0.97420210176318045</v>
      </c>
    </row>
    <row r="74" spans="1:9" ht="25.5" x14ac:dyDescent="0.2">
      <c r="A74" s="14" t="s">
        <v>155</v>
      </c>
      <c r="B74" s="13" t="s">
        <v>78</v>
      </c>
      <c r="C74" s="13" t="s">
        <v>156</v>
      </c>
      <c r="D74" s="15" t="s">
        <v>157</v>
      </c>
      <c r="E74" s="43">
        <v>275.18</v>
      </c>
      <c r="F74" s="6">
        <v>13.69</v>
      </c>
      <c r="G74" s="6">
        <v>3767.21</v>
      </c>
      <c r="H74" s="45">
        <f>G74/$G$129</f>
        <v>1.2840961790393463E-3</v>
      </c>
      <c r="I74" s="30">
        <f>H74+I73</f>
        <v>0.9754861979422198</v>
      </c>
    </row>
    <row r="75" spans="1:9" ht="25.5" x14ac:dyDescent="0.2">
      <c r="A75" s="14" t="s">
        <v>433</v>
      </c>
      <c r="B75" s="13" t="s">
        <v>6</v>
      </c>
      <c r="C75" s="13" t="s">
        <v>434</v>
      </c>
      <c r="D75" s="14" t="s">
        <v>41</v>
      </c>
      <c r="E75" s="43">
        <v>1</v>
      </c>
      <c r="F75" s="6">
        <v>3633.01</v>
      </c>
      <c r="G75" s="6">
        <v>3633.01</v>
      </c>
      <c r="H75" s="45">
        <f>G75/$G$129</f>
        <v>1.2383525896915053E-3</v>
      </c>
      <c r="I75" s="30">
        <f>H75+I74</f>
        <v>0.97672455053191132</v>
      </c>
    </row>
    <row r="76" spans="1:9" ht="25.5" x14ac:dyDescent="0.2">
      <c r="A76" s="14" t="s">
        <v>431</v>
      </c>
      <c r="B76" s="13" t="s">
        <v>6</v>
      </c>
      <c r="C76" s="13" t="s">
        <v>432</v>
      </c>
      <c r="D76" s="14" t="s">
        <v>41</v>
      </c>
      <c r="E76" s="43">
        <v>1</v>
      </c>
      <c r="F76" s="6">
        <v>3448.81</v>
      </c>
      <c r="G76" s="6">
        <v>3448.81</v>
      </c>
      <c r="H76" s="45">
        <f>G76/$G$129</f>
        <v>1.1755659342677174E-3</v>
      </c>
      <c r="I76" s="30">
        <f>H76+I75</f>
        <v>0.97790011646617903</v>
      </c>
    </row>
    <row r="77" spans="1:9" ht="25.5" x14ac:dyDescent="0.2">
      <c r="A77" s="14" t="s">
        <v>429</v>
      </c>
      <c r="B77" s="13" t="s">
        <v>6</v>
      </c>
      <c r="C77" s="13" t="s">
        <v>430</v>
      </c>
      <c r="D77" s="14" t="s">
        <v>41</v>
      </c>
      <c r="E77" s="43">
        <v>1</v>
      </c>
      <c r="F77" s="6">
        <v>3410.11</v>
      </c>
      <c r="G77" s="6">
        <v>3410.11</v>
      </c>
      <c r="H77" s="45">
        <f>G77/$G$129</f>
        <v>1.1623746011249346E-3</v>
      </c>
      <c r="I77" s="30">
        <f>H77+I76</f>
        <v>0.97906249106730392</v>
      </c>
    </row>
    <row r="78" spans="1:9" ht="25.5" x14ac:dyDescent="0.2">
      <c r="A78" s="14" t="s">
        <v>144</v>
      </c>
      <c r="B78" s="13" t="s">
        <v>16</v>
      </c>
      <c r="C78" s="13" t="s">
        <v>145</v>
      </c>
      <c r="D78" s="15" t="s">
        <v>64</v>
      </c>
      <c r="E78" s="43">
        <v>6</v>
      </c>
      <c r="F78" s="6">
        <v>532.32000000000005</v>
      </c>
      <c r="G78" s="6">
        <v>3193.92</v>
      </c>
      <c r="H78" s="45">
        <f>G78/$G$129</f>
        <v>1.0886837920257562E-3</v>
      </c>
      <c r="I78" s="30">
        <f>H78+I77</f>
        <v>0.98015117485932968</v>
      </c>
    </row>
    <row r="79" spans="1:9" ht="25.5" x14ac:dyDescent="0.2">
      <c r="A79" s="14" t="s">
        <v>435</v>
      </c>
      <c r="B79" s="13" t="s">
        <v>6</v>
      </c>
      <c r="C79" s="13" t="s">
        <v>436</v>
      </c>
      <c r="D79" s="14" t="s">
        <v>41</v>
      </c>
      <c r="E79" s="43">
        <v>1</v>
      </c>
      <c r="F79" s="6">
        <v>3077.11</v>
      </c>
      <c r="G79" s="6">
        <v>3077.11</v>
      </c>
      <c r="H79" s="45">
        <f>G79/$G$129</f>
        <v>1.0488677810591295E-3</v>
      </c>
      <c r="I79" s="30">
        <f>H79+I78</f>
        <v>0.98120004264038885</v>
      </c>
    </row>
    <row r="80" spans="1:9" ht="25.5" x14ac:dyDescent="0.2">
      <c r="A80" s="14">
        <v>13026</v>
      </c>
      <c r="B80" s="13" t="s">
        <v>16</v>
      </c>
      <c r="C80" s="13" t="s">
        <v>281</v>
      </c>
      <c r="D80" s="15" t="s">
        <v>157</v>
      </c>
      <c r="E80" s="43">
        <v>80.180000000000007</v>
      </c>
      <c r="F80" s="6">
        <v>33.950000000000003</v>
      </c>
      <c r="G80" s="6">
        <v>2722.1000000000004</v>
      </c>
      <c r="H80" s="45">
        <f>G80/$G$129</f>
        <v>9.2785860330669252E-4</v>
      </c>
      <c r="I80" s="30">
        <f>H80+I79</f>
        <v>0.98212790124369553</v>
      </c>
    </row>
    <row r="81" spans="1:9" x14ac:dyDescent="0.2">
      <c r="A81" s="14" t="s">
        <v>421</v>
      </c>
      <c r="B81" s="13" t="s">
        <v>16</v>
      </c>
      <c r="C81" s="13" t="s">
        <v>123</v>
      </c>
      <c r="D81" s="15" t="s">
        <v>45</v>
      </c>
      <c r="E81" s="43">
        <v>1</v>
      </c>
      <c r="F81" s="6">
        <v>2655.69</v>
      </c>
      <c r="G81" s="6">
        <v>2655.69</v>
      </c>
      <c r="H81" s="45">
        <f>G81/$G$129</f>
        <v>9.0522200294461993E-4</v>
      </c>
      <c r="I81" s="30">
        <f>H81+I80</f>
        <v>0.98303312324664016</v>
      </c>
    </row>
    <row r="82" spans="1:9" ht="25.5" x14ac:dyDescent="0.2">
      <c r="A82" s="14" t="s">
        <v>163</v>
      </c>
      <c r="B82" s="13" t="s">
        <v>16</v>
      </c>
      <c r="C82" s="13" t="s">
        <v>164</v>
      </c>
      <c r="D82" s="15" t="s">
        <v>64</v>
      </c>
      <c r="E82" s="43">
        <v>15</v>
      </c>
      <c r="F82" s="6">
        <v>174.42</v>
      </c>
      <c r="G82" s="6">
        <v>2616.3000000000002</v>
      </c>
      <c r="H82" s="45">
        <f>G82/$G$129</f>
        <v>8.9179547548998909E-4</v>
      </c>
      <c r="I82" s="30">
        <f>H82+I81</f>
        <v>0.98392491872213017</v>
      </c>
    </row>
    <row r="83" spans="1:9" ht="25.5" x14ac:dyDescent="0.2">
      <c r="A83" s="14" t="s">
        <v>427</v>
      </c>
      <c r="B83" s="13" t="s">
        <v>16</v>
      </c>
      <c r="C83" s="13" t="s">
        <v>428</v>
      </c>
      <c r="D83" s="15" t="s">
        <v>64</v>
      </c>
      <c r="E83" s="43">
        <v>1</v>
      </c>
      <c r="F83" s="6">
        <v>2552.44</v>
      </c>
      <c r="G83" s="6">
        <v>2552.44</v>
      </c>
      <c r="H83" s="45">
        <f>G83/$G$129</f>
        <v>8.7002807149778991E-4</v>
      </c>
      <c r="I83" s="30">
        <f>H83+I82</f>
        <v>0.984794946793628</v>
      </c>
    </row>
    <row r="84" spans="1:9" ht="25.5" x14ac:dyDescent="0.2">
      <c r="A84" s="14" t="s">
        <v>274</v>
      </c>
      <c r="B84" s="13" t="s">
        <v>78</v>
      </c>
      <c r="C84" s="13" t="s">
        <v>275</v>
      </c>
      <c r="D84" s="15" t="s">
        <v>157</v>
      </c>
      <c r="E84" s="43">
        <v>19.2</v>
      </c>
      <c r="F84" s="6">
        <v>131.97999999999999</v>
      </c>
      <c r="G84" s="6">
        <v>2534.0100000000002</v>
      </c>
      <c r="H84" s="45">
        <f>G84/$G$129</f>
        <v>8.6374599734219599E-4</v>
      </c>
      <c r="I84" s="30">
        <f>H84+I83</f>
        <v>0.98565869279097018</v>
      </c>
    </row>
    <row r="85" spans="1:9" ht="25.5" x14ac:dyDescent="0.2">
      <c r="A85" s="14" t="s">
        <v>52</v>
      </c>
      <c r="B85" s="13" t="s">
        <v>16</v>
      </c>
      <c r="C85" s="13" t="s">
        <v>53</v>
      </c>
      <c r="D85" s="15" t="s">
        <v>54</v>
      </c>
      <c r="E85" s="43">
        <v>3.5</v>
      </c>
      <c r="F85" s="6">
        <v>702.65</v>
      </c>
      <c r="G85" s="6">
        <v>2459.27</v>
      </c>
      <c r="H85" s="45">
        <f>G85/$G$129</f>
        <v>8.3827002217187069E-4</v>
      </c>
      <c r="I85" s="30">
        <f>H85+I84</f>
        <v>0.98649696281314203</v>
      </c>
    </row>
    <row r="86" spans="1:9" ht="25.5" x14ac:dyDescent="0.2">
      <c r="A86" s="14" t="s">
        <v>124</v>
      </c>
      <c r="B86" s="13" t="s">
        <v>16</v>
      </c>
      <c r="C86" s="13" t="s">
        <v>125</v>
      </c>
      <c r="D86" s="15" t="s">
        <v>64</v>
      </c>
      <c r="E86" s="43">
        <v>1</v>
      </c>
      <c r="F86" s="6">
        <v>2370.75</v>
      </c>
      <c r="G86" s="6">
        <v>2370.75</v>
      </c>
      <c r="H86" s="45">
        <f>G86/$G$129</f>
        <v>8.0809697799101457E-4</v>
      </c>
      <c r="I86" s="30">
        <f>H86+I85</f>
        <v>0.98730505979113303</v>
      </c>
    </row>
    <row r="87" spans="1:9" ht="38.25" x14ac:dyDescent="0.2">
      <c r="A87" s="14" t="s">
        <v>251</v>
      </c>
      <c r="B87" s="13" t="s">
        <v>16</v>
      </c>
      <c r="C87" s="13" t="s">
        <v>252</v>
      </c>
      <c r="D87" s="15" t="s">
        <v>64</v>
      </c>
      <c r="E87" s="43">
        <v>1</v>
      </c>
      <c r="F87" s="6">
        <v>2370.48</v>
      </c>
      <c r="G87" s="6">
        <v>2370.48</v>
      </c>
      <c r="H87" s="45">
        <f>G87/$G$129</f>
        <v>8.0800494543420453E-4</v>
      </c>
      <c r="I87" s="30">
        <f>H87+I86</f>
        <v>0.98811306473656724</v>
      </c>
    </row>
    <row r="88" spans="1:9" ht="63.75" x14ac:dyDescent="0.2">
      <c r="A88" s="14" t="s">
        <v>251</v>
      </c>
      <c r="B88" s="13" t="s">
        <v>16</v>
      </c>
      <c r="C88" s="13" t="s">
        <v>252</v>
      </c>
      <c r="D88" s="15" t="s">
        <v>64</v>
      </c>
      <c r="E88" s="43">
        <v>1</v>
      </c>
      <c r="F88" s="6">
        <v>2370.48</v>
      </c>
      <c r="G88" s="6">
        <v>2370.48</v>
      </c>
      <c r="H88" s="45">
        <f>G88/$G$129</f>
        <v>8.0800494543420453E-4</v>
      </c>
      <c r="I88" s="30">
        <f>H88+I87</f>
        <v>0.98892106968200144</v>
      </c>
    </row>
    <row r="89" spans="1:9" ht="25.5" x14ac:dyDescent="0.2">
      <c r="A89" s="14" t="s">
        <v>39</v>
      </c>
      <c r="B89" s="13" t="s">
        <v>6</v>
      </c>
      <c r="C89" s="13" t="s">
        <v>40</v>
      </c>
      <c r="D89" s="15" t="s">
        <v>41</v>
      </c>
      <c r="E89" s="43">
        <v>1</v>
      </c>
      <c r="F89" s="6">
        <v>2070.94</v>
      </c>
      <c r="G89" s="6">
        <v>2070.94</v>
      </c>
      <c r="H89" s="45">
        <f>G89/$G$129</f>
        <v>7.0590334518642276E-4</v>
      </c>
      <c r="I89" s="30">
        <f>H89+I88</f>
        <v>0.98962697302718783</v>
      </c>
    </row>
    <row r="90" spans="1:9" ht="25.5" x14ac:dyDescent="0.2">
      <c r="A90" s="14" t="s">
        <v>239</v>
      </c>
      <c r="B90" s="13" t="s">
        <v>16</v>
      </c>
      <c r="C90" s="13" t="s">
        <v>240</v>
      </c>
      <c r="D90" s="15" t="s">
        <v>26</v>
      </c>
      <c r="E90" s="43">
        <v>11.23</v>
      </c>
      <c r="F90" s="6">
        <v>184.13</v>
      </c>
      <c r="G90" s="6">
        <v>2067.77</v>
      </c>
      <c r="H90" s="45">
        <f>G90/$G$129</f>
        <v>7.048228147972077E-4</v>
      </c>
      <c r="I90" s="30">
        <f>H90+I89</f>
        <v>0.99033179584198505</v>
      </c>
    </row>
    <row r="91" spans="1:9" ht="25.5" x14ac:dyDescent="0.2">
      <c r="A91" s="14" t="s">
        <v>150</v>
      </c>
      <c r="B91" s="13" t="s">
        <v>16</v>
      </c>
      <c r="C91" s="13" t="s">
        <v>151</v>
      </c>
      <c r="D91" s="15" t="s">
        <v>64</v>
      </c>
      <c r="E91" s="43">
        <v>2</v>
      </c>
      <c r="F91" s="6">
        <v>986.19</v>
      </c>
      <c r="G91" s="6">
        <v>1972.38</v>
      </c>
      <c r="H91" s="45">
        <f>G91/$G$129</f>
        <v>6.7230805333751663E-4</v>
      </c>
      <c r="I91" s="30">
        <f>H91+I90</f>
        <v>0.99100410389532256</v>
      </c>
    </row>
    <row r="92" spans="1:9" ht="89.25" x14ac:dyDescent="0.2">
      <c r="A92" s="14" t="s">
        <v>362</v>
      </c>
      <c r="B92" s="13" t="s">
        <v>6</v>
      </c>
      <c r="C92" s="13" t="s">
        <v>363</v>
      </c>
      <c r="D92" s="15" t="s">
        <v>41</v>
      </c>
      <c r="E92" s="43">
        <v>10</v>
      </c>
      <c r="F92" s="6">
        <v>174.05</v>
      </c>
      <c r="G92" s="6">
        <v>1740.5</v>
      </c>
      <c r="H92" s="45">
        <f>G92/$G$129</f>
        <v>5.9326913010370602E-4</v>
      </c>
      <c r="I92" s="30">
        <f>H92+I91</f>
        <v>0.99159737302542628</v>
      </c>
    </row>
    <row r="93" spans="1:9" ht="25.5" x14ac:dyDescent="0.2">
      <c r="A93" s="14" t="s">
        <v>105</v>
      </c>
      <c r="B93" s="13" t="s">
        <v>16</v>
      </c>
      <c r="C93" s="13" t="s">
        <v>106</v>
      </c>
      <c r="D93" s="15" t="s">
        <v>26</v>
      </c>
      <c r="E93" s="43">
        <v>10</v>
      </c>
      <c r="F93" s="6">
        <v>171.68</v>
      </c>
      <c r="G93" s="6">
        <v>1716.8</v>
      </c>
      <c r="H93" s="45">
        <f>G93/$G$129</f>
        <v>5.8519071678370723E-4</v>
      </c>
      <c r="I93" s="30">
        <f>H93+I92</f>
        <v>0.99218256374221003</v>
      </c>
    </row>
    <row r="94" spans="1:9" ht="89.25" x14ac:dyDescent="0.2">
      <c r="A94" s="14" t="s">
        <v>185</v>
      </c>
      <c r="B94" s="13" t="s">
        <v>16</v>
      </c>
      <c r="C94" s="13" t="s">
        <v>186</v>
      </c>
      <c r="D94" s="15" t="s">
        <v>64</v>
      </c>
      <c r="E94" s="43">
        <v>15</v>
      </c>
      <c r="F94" s="6">
        <v>109.91</v>
      </c>
      <c r="G94" s="6">
        <v>1648.65</v>
      </c>
      <c r="H94" s="45">
        <f>G94/$G$129</f>
        <v>5.6196101772219181E-4</v>
      </c>
      <c r="I94" s="30">
        <f>H94+I93</f>
        <v>0.99274452475993225</v>
      </c>
    </row>
    <row r="95" spans="1:9" ht="25.5" x14ac:dyDescent="0.2">
      <c r="A95" s="14" t="s">
        <v>242</v>
      </c>
      <c r="B95" s="13" t="s">
        <v>16</v>
      </c>
      <c r="C95" s="13" t="s">
        <v>243</v>
      </c>
      <c r="D95" s="15" t="s">
        <v>26</v>
      </c>
      <c r="E95" s="43">
        <v>67.05</v>
      </c>
      <c r="F95" s="6">
        <v>22.38</v>
      </c>
      <c r="G95" s="6">
        <v>1500.57</v>
      </c>
      <c r="H95" s="45">
        <f>G95/$G$129</f>
        <v>5.1148627323166788E-4</v>
      </c>
      <c r="I95" s="30">
        <f>H95+I94</f>
        <v>0.99325601103316397</v>
      </c>
    </row>
    <row r="96" spans="1:9" ht="25.5" x14ac:dyDescent="0.2">
      <c r="A96" s="14" t="s">
        <v>425</v>
      </c>
      <c r="B96" s="13" t="s">
        <v>16</v>
      </c>
      <c r="C96" s="13" t="s">
        <v>426</v>
      </c>
      <c r="D96" s="15" t="s">
        <v>64</v>
      </c>
      <c r="E96" s="43">
        <v>1</v>
      </c>
      <c r="F96" s="6">
        <v>1494.7</v>
      </c>
      <c r="G96" s="6">
        <v>1494.7</v>
      </c>
      <c r="H96" s="45">
        <f>G96/$G$129</f>
        <v>5.0948541727435185E-4</v>
      </c>
      <c r="I96" s="30">
        <f>H96+I95</f>
        <v>0.99376549645043832</v>
      </c>
    </row>
    <row r="97" spans="1:9" ht="25.5" x14ac:dyDescent="0.2">
      <c r="A97" s="18" t="s">
        <v>230</v>
      </c>
      <c r="B97" s="17" t="s">
        <v>78</v>
      </c>
      <c r="C97" s="17" t="s">
        <v>231</v>
      </c>
      <c r="D97" s="19" t="s">
        <v>30</v>
      </c>
      <c r="E97" s="43">
        <v>24</v>
      </c>
      <c r="F97" s="6">
        <v>61.95</v>
      </c>
      <c r="G97" s="6">
        <v>1486.8</v>
      </c>
      <c r="H97" s="45">
        <f>G97/$G$129</f>
        <v>5.0679261283435222E-4</v>
      </c>
      <c r="I97" s="30">
        <f>H97+I96</f>
        <v>0.9942722890632727</v>
      </c>
    </row>
    <row r="98" spans="1:9" x14ac:dyDescent="0.2">
      <c r="A98" s="14" t="s">
        <v>201</v>
      </c>
      <c r="B98" s="13" t="s">
        <v>16</v>
      </c>
      <c r="C98" s="13" t="s">
        <v>202</v>
      </c>
      <c r="D98" s="15" t="s">
        <v>30</v>
      </c>
      <c r="E98" s="43">
        <v>29.1</v>
      </c>
      <c r="F98" s="6">
        <v>50.73</v>
      </c>
      <c r="G98" s="6">
        <v>1476.24</v>
      </c>
      <c r="H98" s="45">
        <f>G98/$G$129</f>
        <v>5.0319311727911229E-4</v>
      </c>
      <c r="I98" s="30">
        <f>H98+I97</f>
        <v>0.99477548218055178</v>
      </c>
    </row>
    <row r="99" spans="1:9" x14ac:dyDescent="0.2">
      <c r="A99" s="14" t="s">
        <v>268</v>
      </c>
      <c r="B99" s="13" t="s">
        <v>78</v>
      </c>
      <c r="C99" s="13" t="s">
        <v>269</v>
      </c>
      <c r="D99" s="15" t="s">
        <v>80</v>
      </c>
      <c r="E99" s="43">
        <v>19.380000000000003</v>
      </c>
      <c r="F99" s="6">
        <v>76.17</v>
      </c>
      <c r="G99" s="6">
        <v>1476.17</v>
      </c>
      <c r="H99" s="45">
        <f>G99/$G$129</f>
        <v>5.0316925698660597E-4</v>
      </c>
      <c r="I99" s="30">
        <f>H99+I98</f>
        <v>0.99527865143753835</v>
      </c>
    </row>
    <row r="100" spans="1:9" ht="76.5" x14ac:dyDescent="0.2">
      <c r="A100" s="14" t="s">
        <v>159</v>
      </c>
      <c r="B100" s="13" t="s">
        <v>16</v>
      </c>
      <c r="C100" s="13" t="s">
        <v>386</v>
      </c>
      <c r="D100" s="15" t="s">
        <v>30</v>
      </c>
      <c r="E100" s="43">
        <v>44</v>
      </c>
      <c r="F100" s="6">
        <v>32.42</v>
      </c>
      <c r="G100" s="6">
        <v>1426.48</v>
      </c>
      <c r="H100" s="45">
        <f>G100/$G$129</f>
        <v>4.862318579203301E-4</v>
      </c>
      <c r="I100" s="30">
        <f>H100+I99</f>
        <v>0.99576488329545865</v>
      </c>
    </row>
    <row r="101" spans="1:9" ht="51" x14ac:dyDescent="0.2">
      <c r="A101" s="14" t="s">
        <v>366</v>
      </c>
      <c r="B101" s="13" t="s">
        <v>78</v>
      </c>
      <c r="C101" s="13" t="s">
        <v>367</v>
      </c>
      <c r="D101" s="15" t="s">
        <v>45</v>
      </c>
      <c r="E101" s="43">
        <v>10</v>
      </c>
      <c r="F101" s="6">
        <v>128.25</v>
      </c>
      <c r="G101" s="6">
        <v>1282.5</v>
      </c>
      <c r="H101" s="45">
        <f>G101/$G$129</f>
        <v>4.3715464484803384E-4</v>
      </c>
      <c r="I101" s="30">
        <f>H101+I100</f>
        <v>0.99620203794030671</v>
      </c>
    </row>
    <row r="102" spans="1:9" x14ac:dyDescent="0.2">
      <c r="A102" s="14" t="s">
        <v>271</v>
      </c>
      <c r="B102" s="13" t="s">
        <v>78</v>
      </c>
      <c r="C102" s="13" t="s">
        <v>272</v>
      </c>
      <c r="D102" s="15" t="s">
        <v>157</v>
      </c>
      <c r="E102" s="43">
        <v>30.81</v>
      </c>
      <c r="F102" s="6">
        <v>32.57</v>
      </c>
      <c r="G102" s="6">
        <v>1003.47</v>
      </c>
      <c r="H102" s="45">
        <f>G102/$G$129</f>
        <v>3.4204411030460546E-4</v>
      </c>
      <c r="I102" s="30">
        <f>H102+I101</f>
        <v>0.99654408205061129</v>
      </c>
    </row>
    <row r="103" spans="1:9" ht="25.5" x14ac:dyDescent="0.2">
      <c r="A103" s="14" t="s">
        <v>56</v>
      </c>
      <c r="B103" s="13" t="s">
        <v>16</v>
      </c>
      <c r="C103" s="13" t="s">
        <v>57</v>
      </c>
      <c r="D103" s="15" t="s">
        <v>54</v>
      </c>
      <c r="E103" s="43">
        <v>9.39</v>
      </c>
      <c r="F103" s="6">
        <v>98.45</v>
      </c>
      <c r="G103" s="6">
        <v>924.44</v>
      </c>
      <c r="H103" s="45">
        <f>G103/$G$129</f>
        <v>3.1510584006496408E-4</v>
      </c>
      <c r="I103" s="30">
        <f>H103+I102</f>
        <v>0.99685918789067629</v>
      </c>
    </row>
    <row r="104" spans="1:9" ht="25.5" x14ac:dyDescent="0.2">
      <c r="A104" s="18" t="s">
        <v>233</v>
      </c>
      <c r="B104" s="17" t="s">
        <v>78</v>
      </c>
      <c r="C104" s="17" t="s">
        <v>234</v>
      </c>
      <c r="D104" s="19" t="s">
        <v>30</v>
      </c>
      <c r="E104" s="43">
        <v>80.5</v>
      </c>
      <c r="F104" s="6">
        <v>11.02</v>
      </c>
      <c r="G104" s="6">
        <v>887.11</v>
      </c>
      <c r="H104" s="45">
        <f>G104/$G$129</f>
        <v>3.0238148693266222E-4</v>
      </c>
      <c r="I104" s="30">
        <f>H104+I103</f>
        <v>0.99716156937760891</v>
      </c>
    </row>
    <row r="105" spans="1:9" ht="38.25" x14ac:dyDescent="0.2">
      <c r="A105" s="14" t="s">
        <v>283</v>
      </c>
      <c r="B105" s="13" t="s">
        <v>78</v>
      </c>
      <c r="C105" s="13" t="s">
        <v>284</v>
      </c>
      <c r="D105" s="15" t="s">
        <v>157</v>
      </c>
      <c r="E105" s="43">
        <v>80.180000000000007</v>
      </c>
      <c r="F105" s="6">
        <v>11.03</v>
      </c>
      <c r="G105" s="6">
        <v>884.38</v>
      </c>
      <c r="H105" s="45">
        <f>G105/$G$129</f>
        <v>3.0145093552491555E-4</v>
      </c>
      <c r="I105" s="30">
        <f>H105+I104</f>
        <v>0.99746302031313383</v>
      </c>
    </row>
    <row r="106" spans="1:9" ht="25.5" x14ac:dyDescent="0.2">
      <c r="A106" s="14" t="s">
        <v>190</v>
      </c>
      <c r="B106" s="13" t="s">
        <v>16</v>
      </c>
      <c r="C106" s="13" t="s">
        <v>191</v>
      </c>
      <c r="D106" s="15" t="s">
        <v>64</v>
      </c>
      <c r="E106" s="43">
        <v>6</v>
      </c>
      <c r="F106" s="6">
        <v>128.82</v>
      </c>
      <c r="G106" s="6">
        <v>772.92</v>
      </c>
      <c r="H106" s="45">
        <f>G106/$G$129</f>
        <v>2.6345853262841506E-4</v>
      </c>
      <c r="I106" s="30">
        <f>H106+I105</f>
        <v>0.99772647884576227</v>
      </c>
    </row>
    <row r="107" spans="1:9" ht="25.5" x14ac:dyDescent="0.2">
      <c r="A107" s="14" t="s">
        <v>114</v>
      </c>
      <c r="B107" s="13" t="s">
        <v>16</v>
      </c>
      <c r="C107" s="13" t="s">
        <v>115</v>
      </c>
      <c r="D107" s="15" t="s">
        <v>64</v>
      </c>
      <c r="E107" s="43">
        <v>1</v>
      </c>
      <c r="F107" s="6">
        <v>763.15</v>
      </c>
      <c r="G107" s="6">
        <v>763.15</v>
      </c>
      <c r="H107" s="45">
        <f>G107/$G$129</f>
        <v>2.6012831751717508E-4</v>
      </c>
      <c r="I107" s="30">
        <f>H107+I106</f>
        <v>0.99798660716327947</v>
      </c>
    </row>
    <row r="108" spans="1:9" ht="38.25" x14ac:dyDescent="0.2">
      <c r="A108" s="14" t="s">
        <v>364</v>
      </c>
      <c r="B108" s="13" t="s">
        <v>78</v>
      </c>
      <c r="C108" s="13" t="s">
        <v>365</v>
      </c>
      <c r="D108" s="15" t="s">
        <v>45</v>
      </c>
      <c r="E108" s="43">
        <v>1</v>
      </c>
      <c r="F108" s="6">
        <v>716.13</v>
      </c>
      <c r="G108" s="6">
        <v>716.13</v>
      </c>
      <c r="H108" s="45">
        <f>G108/$G$129</f>
        <v>2.4410101817935476E-4</v>
      </c>
      <c r="I108" s="30">
        <f>H108+I107</f>
        <v>0.99823070818145887</v>
      </c>
    </row>
    <row r="109" spans="1:9" x14ac:dyDescent="0.2">
      <c r="A109" s="14" t="s">
        <v>43</v>
      </c>
      <c r="B109" s="13" t="s">
        <v>6</v>
      </c>
      <c r="C109" s="13" t="s">
        <v>44</v>
      </c>
      <c r="D109" s="15" t="s">
        <v>45</v>
      </c>
      <c r="E109" s="43">
        <v>1</v>
      </c>
      <c r="F109" s="6">
        <v>703.17</v>
      </c>
      <c r="G109" s="6">
        <v>703.17</v>
      </c>
      <c r="H109" s="45">
        <f>G109/$G$129</f>
        <v>2.3968345545246936E-4</v>
      </c>
      <c r="I109" s="30">
        <f>H109+I108</f>
        <v>0.99847039163691131</v>
      </c>
    </row>
    <row r="110" spans="1:9" ht="25.5" x14ac:dyDescent="0.2">
      <c r="A110" s="14" t="s">
        <v>303</v>
      </c>
      <c r="B110" s="13" t="s">
        <v>16</v>
      </c>
      <c r="C110" s="13" t="s">
        <v>304</v>
      </c>
      <c r="D110" s="15" t="s">
        <v>157</v>
      </c>
      <c r="E110" s="43">
        <v>32.67</v>
      </c>
      <c r="F110" s="6">
        <v>19.05</v>
      </c>
      <c r="G110" s="6">
        <v>622.36</v>
      </c>
      <c r="H110" s="45">
        <f>G110/$G$129</f>
        <v>2.1213845206052425E-4</v>
      </c>
      <c r="I110" s="30">
        <f>H110+I109</f>
        <v>0.99868253008897179</v>
      </c>
    </row>
    <row r="111" spans="1:9" ht="38.25" x14ac:dyDescent="0.2">
      <c r="A111" s="14" t="s">
        <v>218</v>
      </c>
      <c r="B111" s="13" t="s">
        <v>16</v>
      </c>
      <c r="C111" s="13" t="s">
        <v>219</v>
      </c>
      <c r="D111" s="15" t="s">
        <v>64</v>
      </c>
      <c r="E111" s="43">
        <v>2</v>
      </c>
      <c r="F111" s="6">
        <v>221.39</v>
      </c>
      <c r="G111" s="6">
        <v>442.78</v>
      </c>
      <c r="H111" s="45">
        <f>G111/$G$129</f>
        <v>1.5092657594215392E-4</v>
      </c>
      <c r="I111" s="30">
        <f>H111+I110</f>
        <v>0.99883345666491397</v>
      </c>
    </row>
    <row r="112" spans="1:9" ht="25.5" x14ac:dyDescent="0.2">
      <c r="A112" s="14" t="s">
        <v>445</v>
      </c>
      <c r="B112" s="13" t="s">
        <v>6</v>
      </c>
      <c r="C112" s="13" t="s">
        <v>446</v>
      </c>
      <c r="D112" s="14" t="s">
        <v>41</v>
      </c>
      <c r="E112" s="43">
        <v>1</v>
      </c>
      <c r="F112" s="6">
        <v>339.77</v>
      </c>
      <c r="G112" s="6">
        <v>339.77</v>
      </c>
      <c r="H112" s="45">
        <f>G112/$G$129</f>
        <v>1.1581445121248846E-4</v>
      </c>
      <c r="I112" s="30">
        <f>H112+I111</f>
        <v>0.99894927111612641</v>
      </c>
    </row>
    <row r="113" spans="1:9" ht="25.5" x14ac:dyDescent="0.2">
      <c r="A113" s="14" t="s">
        <v>36</v>
      </c>
      <c r="B113" s="13" t="s">
        <v>16</v>
      </c>
      <c r="C113" s="13" t="s">
        <v>37</v>
      </c>
      <c r="D113" s="15" t="s">
        <v>26</v>
      </c>
      <c r="E113" s="43">
        <v>31.4</v>
      </c>
      <c r="F113" s="6">
        <v>10.59</v>
      </c>
      <c r="G113" s="6">
        <v>332.52</v>
      </c>
      <c r="H113" s="45">
        <f>G113/$G$129</f>
        <v>1.1334320663147619E-4</v>
      </c>
      <c r="I113" s="30">
        <f>H113+I112</f>
        <v>0.99906261432275789</v>
      </c>
    </row>
    <row r="114" spans="1:9" ht="127.5" x14ac:dyDescent="0.2">
      <c r="A114" s="14" t="s">
        <v>62</v>
      </c>
      <c r="B114" s="13" t="s">
        <v>16</v>
      </c>
      <c r="C114" s="13" t="s">
        <v>63</v>
      </c>
      <c r="D114" s="15" t="s">
        <v>64</v>
      </c>
      <c r="E114" s="43">
        <v>1</v>
      </c>
      <c r="F114" s="6">
        <v>329.69</v>
      </c>
      <c r="G114" s="6">
        <v>329.69</v>
      </c>
      <c r="H114" s="45">
        <f>G114/$G$129</f>
        <v>1.123785690915776E-4</v>
      </c>
      <c r="I114" s="30">
        <f>H114+I113</f>
        <v>0.99917499289184952</v>
      </c>
    </row>
    <row r="115" spans="1:9" ht="38.25" x14ac:dyDescent="0.2">
      <c r="A115" s="14" t="s">
        <v>66</v>
      </c>
      <c r="B115" s="13" t="s">
        <v>16</v>
      </c>
      <c r="C115" s="13" t="s">
        <v>67</v>
      </c>
      <c r="D115" s="15" t="s">
        <v>64</v>
      </c>
      <c r="E115" s="43">
        <v>1</v>
      </c>
      <c r="F115" s="6">
        <v>289.82</v>
      </c>
      <c r="G115" s="6">
        <v>289.82</v>
      </c>
      <c r="H115" s="45">
        <f>G115/$G$129</f>
        <v>9.8788428202617668E-5</v>
      </c>
      <c r="I115" s="30">
        <f>H115+I114</f>
        <v>0.99927378132005218</v>
      </c>
    </row>
    <row r="116" spans="1:9" ht="25.5" x14ac:dyDescent="0.2">
      <c r="A116" s="14" t="s">
        <v>172</v>
      </c>
      <c r="B116" s="13" t="s">
        <v>16</v>
      </c>
      <c r="C116" s="13" t="s">
        <v>173</v>
      </c>
      <c r="D116" s="15" t="s">
        <v>64</v>
      </c>
      <c r="E116" s="43">
        <v>1</v>
      </c>
      <c r="F116" s="6">
        <v>254.61</v>
      </c>
      <c r="G116" s="6">
        <v>254.61</v>
      </c>
      <c r="H116" s="45">
        <f>G116/$G$129</f>
        <v>8.6786701071935984E-5</v>
      </c>
      <c r="I116" s="30">
        <f>H116+I115</f>
        <v>0.99936056802112416</v>
      </c>
    </row>
    <row r="117" spans="1:9" ht="51" x14ac:dyDescent="0.2">
      <c r="A117" s="14" t="s">
        <v>166</v>
      </c>
      <c r="B117" s="13" t="s">
        <v>16</v>
      </c>
      <c r="C117" s="13" t="s">
        <v>167</v>
      </c>
      <c r="D117" s="15" t="s">
        <v>64</v>
      </c>
      <c r="E117" s="43">
        <v>1</v>
      </c>
      <c r="F117" s="6">
        <v>248</v>
      </c>
      <c r="G117" s="6">
        <v>248</v>
      </c>
      <c r="H117" s="45">
        <f>G117/$G$129</f>
        <v>8.4533607736695819E-5</v>
      </c>
      <c r="I117" s="30">
        <f>H117+I116</f>
        <v>0.99944510162886091</v>
      </c>
    </row>
    <row r="118" spans="1:9" ht="38.25" x14ac:dyDescent="0.2">
      <c r="A118" s="14" t="s">
        <v>72</v>
      </c>
      <c r="B118" s="13" t="s">
        <v>16</v>
      </c>
      <c r="C118" s="13" t="s">
        <v>73</v>
      </c>
      <c r="D118" s="15" t="s">
        <v>45</v>
      </c>
      <c r="E118" s="43">
        <v>1</v>
      </c>
      <c r="F118" s="6">
        <v>233.7</v>
      </c>
      <c r="G118" s="6">
        <v>233.7</v>
      </c>
      <c r="H118" s="45">
        <f>G118/$G$129</f>
        <v>7.9659290838975059E-5</v>
      </c>
      <c r="I118" s="30">
        <f>H118+I117</f>
        <v>0.99952476091969988</v>
      </c>
    </row>
    <row r="119" spans="1:9" ht="38.25" x14ac:dyDescent="0.2">
      <c r="A119" s="14" t="s">
        <v>175</v>
      </c>
      <c r="B119" s="13" t="s">
        <v>16</v>
      </c>
      <c r="C119" s="13" t="s">
        <v>176</v>
      </c>
      <c r="D119" s="15" t="s">
        <v>64</v>
      </c>
      <c r="E119" s="43">
        <v>1</v>
      </c>
      <c r="F119" s="6">
        <v>231.47</v>
      </c>
      <c r="G119" s="6">
        <v>231.47</v>
      </c>
      <c r="H119" s="45">
        <f>G119/$G$129</f>
        <v>7.8899170091987835E-5</v>
      </c>
      <c r="I119" s="30">
        <f>H119+I118</f>
        <v>0.99960366008979185</v>
      </c>
    </row>
    <row r="120" spans="1:9" ht="38.25" x14ac:dyDescent="0.2">
      <c r="A120" s="14" t="s">
        <v>178</v>
      </c>
      <c r="B120" s="13" t="s">
        <v>16</v>
      </c>
      <c r="C120" s="13" t="s">
        <v>179</v>
      </c>
      <c r="D120" s="15" t="s">
        <v>64</v>
      </c>
      <c r="E120" s="43">
        <v>1</v>
      </c>
      <c r="F120" s="6">
        <v>231.47</v>
      </c>
      <c r="G120" s="6">
        <v>231.47</v>
      </c>
      <c r="H120" s="45">
        <f>G120/$G$129</f>
        <v>7.8899170091987835E-5</v>
      </c>
      <c r="I120" s="30">
        <f>H120+I119</f>
        <v>0.99968255925988381</v>
      </c>
    </row>
    <row r="121" spans="1:9" ht="25.5" x14ac:dyDescent="0.2">
      <c r="A121" s="14" t="s">
        <v>193</v>
      </c>
      <c r="B121" s="13" t="s">
        <v>16</v>
      </c>
      <c r="C121" s="13" t="s">
        <v>194</v>
      </c>
      <c r="D121" s="15" t="s">
        <v>64</v>
      </c>
      <c r="E121" s="43">
        <v>2</v>
      </c>
      <c r="F121" s="6">
        <v>106.16</v>
      </c>
      <c r="G121" s="6">
        <v>212.32</v>
      </c>
      <c r="H121" s="45">
        <f>G121/$G$129</f>
        <v>7.2371675784900223E-5</v>
      </c>
      <c r="I121" s="30">
        <f>H121+I120</f>
        <v>0.9997549309356687</v>
      </c>
    </row>
    <row r="122" spans="1:9" ht="38.25" x14ac:dyDescent="0.2">
      <c r="A122" s="14" t="s">
        <v>161</v>
      </c>
      <c r="B122" s="13" t="s">
        <v>16</v>
      </c>
      <c r="C122" s="13" t="s">
        <v>387</v>
      </c>
      <c r="D122" s="15" t="s">
        <v>64</v>
      </c>
      <c r="E122" s="43">
        <v>1</v>
      </c>
      <c r="F122" s="6">
        <v>167.44</v>
      </c>
      <c r="G122" s="6">
        <v>167.44</v>
      </c>
      <c r="H122" s="45">
        <f>G122/$G$129</f>
        <v>5.7073819675130437E-5</v>
      </c>
      <c r="I122" s="30">
        <f>H122+I121</f>
        <v>0.99981200475534382</v>
      </c>
    </row>
    <row r="123" spans="1:9" ht="25.5" x14ac:dyDescent="0.2">
      <c r="A123" s="14" t="s">
        <v>183</v>
      </c>
      <c r="B123" s="13" t="s">
        <v>16</v>
      </c>
      <c r="C123" s="13" t="s">
        <v>389</v>
      </c>
      <c r="D123" s="15" t="s">
        <v>64</v>
      </c>
      <c r="E123" s="43">
        <v>1</v>
      </c>
      <c r="F123" s="6">
        <v>138.38</v>
      </c>
      <c r="G123" s="6">
        <v>138.38</v>
      </c>
      <c r="H123" s="45">
        <f>G123/$G$129</f>
        <v>4.7168389671790189E-5</v>
      </c>
      <c r="I123" s="30">
        <f>H123+I122</f>
        <v>0.9998591731450156</v>
      </c>
    </row>
    <row r="124" spans="1:9" ht="38.25" x14ac:dyDescent="0.2">
      <c r="A124" s="14" t="s">
        <v>169</v>
      </c>
      <c r="B124" s="13" t="s">
        <v>16</v>
      </c>
      <c r="C124" s="13" t="s">
        <v>170</v>
      </c>
      <c r="D124" s="15" t="s">
        <v>64</v>
      </c>
      <c r="E124" s="43">
        <v>1</v>
      </c>
      <c r="F124" s="6">
        <v>127.81</v>
      </c>
      <c r="G124" s="6">
        <v>127.81</v>
      </c>
      <c r="H124" s="45">
        <f>G124/$G$129</f>
        <v>4.3565485503335052E-5</v>
      </c>
      <c r="I124" s="30">
        <f>H124+I123</f>
        <v>0.99990273863051893</v>
      </c>
    </row>
    <row r="125" spans="1:9" ht="25.5" x14ac:dyDescent="0.2">
      <c r="A125" s="14" t="s">
        <v>69</v>
      </c>
      <c r="B125" s="13" t="s">
        <v>16</v>
      </c>
      <c r="C125" s="13" t="s">
        <v>70</v>
      </c>
      <c r="D125" s="15" t="s">
        <v>64</v>
      </c>
      <c r="E125" s="43">
        <v>1</v>
      </c>
      <c r="F125" s="6">
        <v>124.88</v>
      </c>
      <c r="G125" s="6">
        <v>124.88</v>
      </c>
      <c r="H125" s="45">
        <f>G125/$G$129</f>
        <v>4.2566761831284572E-5</v>
      </c>
      <c r="I125" s="30">
        <f>H125+I124</f>
        <v>0.99994530539235016</v>
      </c>
    </row>
    <row r="126" spans="1:9" x14ac:dyDescent="0.2">
      <c r="A126" s="14" t="s">
        <v>181</v>
      </c>
      <c r="B126" s="13" t="s">
        <v>16</v>
      </c>
      <c r="C126" s="13" t="s">
        <v>388</v>
      </c>
      <c r="D126" s="15" t="s">
        <v>64</v>
      </c>
      <c r="E126" s="43">
        <v>1</v>
      </c>
      <c r="F126" s="6">
        <v>108.97</v>
      </c>
      <c r="G126" s="6">
        <v>108.97</v>
      </c>
      <c r="H126" s="45">
        <f>G126/$G$129</f>
        <v>3.7143658205918324E-5</v>
      </c>
      <c r="I126" s="30">
        <f>H126+I125</f>
        <v>0.99998244905055611</v>
      </c>
    </row>
    <row r="127" spans="1:9" ht="25.5" x14ac:dyDescent="0.2">
      <c r="A127" s="14" t="s">
        <v>236</v>
      </c>
      <c r="B127" s="13" t="s">
        <v>16</v>
      </c>
      <c r="C127" s="13" t="s">
        <v>237</v>
      </c>
      <c r="D127" s="15" t="s">
        <v>54</v>
      </c>
      <c r="E127" s="43">
        <v>2.66</v>
      </c>
      <c r="F127" s="6">
        <v>19.36</v>
      </c>
      <c r="G127" s="6">
        <v>51.49</v>
      </c>
      <c r="H127" s="45">
        <f>G127/$G$129</f>
        <v>1.7550949445009951E-5</v>
      </c>
      <c r="I127" s="30">
        <f>H127+I126</f>
        <v>1.0000000000000011</v>
      </c>
    </row>
    <row r="128" spans="1:9" x14ac:dyDescent="0.2">
      <c r="A128" s="60"/>
      <c r="B128" s="59"/>
      <c r="C128" s="59"/>
      <c r="D128" s="37"/>
      <c r="E128" s="61"/>
      <c r="F128" s="35"/>
    </row>
    <row r="129" spans="4:7" ht="24" customHeight="1" x14ac:dyDescent="0.2">
      <c r="D129" s="93" t="s">
        <v>331</v>
      </c>
      <c r="E129" s="93"/>
      <c r="F129" s="93"/>
      <c r="G129" s="44">
        <f>SUM(G8:G127)</f>
        <v>2933744.4199999976</v>
      </c>
    </row>
    <row r="132" spans="4:7" x14ac:dyDescent="0.2">
      <c r="E132" s="126"/>
      <c r="G132" s="126"/>
    </row>
    <row r="133" spans="4:7" x14ac:dyDescent="0.2">
      <c r="E133" s="126"/>
      <c r="G133" s="126"/>
    </row>
    <row r="134" spans="4:7" x14ac:dyDescent="0.2">
      <c r="E134" s="126"/>
      <c r="G134" s="126"/>
    </row>
    <row r="135" spans="4:7" x14ac:dyDescent="0.2">
      <c r="E135" s="126"/>
      <c r="G135" s="126"/>
    </row>
    <row r="136" spans="4:7" x14ac:dyDescent="0.2">
      <c r="E136" s="126"/>
      <c r="G136" s="126"/>
    </row>
  </sheetData>
  <autoFilter ref="A7:I127" xr:uid="{3AFFC2DD-7055-4616-A947-771FEE3B90E5}">
    <sortState xmlns:xlrd2="http://schemas.microsoft.com/office/spreadsheetml/2017/richdata2" ref="A9:I127">
      <sortCondition descending="1" ref="G7:G127"/>
    </sortState>
  </autoFilter>
  <mergeCells count="19">
    <mergeCell ref="F6:F7"/>
    <mergeCell ref="G6:G7"/>
    <mergeCell ref="H6:I6"/>
    <mergeCell ref="D129:F129"/>
    <mergeCell ref="A6:A7"/>
    <mergeCell ref="B6:B7"/>
    <mergeCell ref="C6:C7"/>
    <mergeCell ref="D6:D7"/>
    <mergeCell ref="E6:E7"/>
    <mergeCell ref="A1:I1"/>
    <mergeCell ref="B2:D2"/>
    <mergeCell ref="E2:F2"/>
    <mergeCell ref="G2:I5"/>
    <mergeCell ref="B3:D3"/>
    <mergeCell ref="E3:F3"/>
    <mergeCell ref="B4:D4"/>
    <mergeCell ref="E4:F4"/>
    <mergeCell ref="B5:D5"/>
    <mergeCell ref="E5:F5"/>
  </mergeCells>
  <conditionalFormatting sqref="C43:C74">
    <cfRule type="duplicateValues" dxfId="1" priority="1"/>
  </conditionalFormatting>
  <conditionalFormatting sqref="C75:C127 C8:C42">
    <cfRule type="duplicateValues" dxfId="0" priority="26"/>
  </conditionalFormatting>
  <pageMargins left="0.51181102362204722" right="0.51181102362204722" top="0.98425196850393704" bottom="0.98425196850393704" header="0.51181102362204722" footer="0.51181102362204722"/>
  <pageSetup paperSize="9" scale="46" fitToHeight="0" orientation="portrait" r:id="rId1"/>
  <headerFooter>
    <oddHeader xml:space="preserve">&amp;L &amp;C
</oddHeader>
    <oddFooter xml:space="preserve">&amp;L &amp;C
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3</vt:i4>
      </vt:variant>
      <vt:variant>
        <vt:lpstr>Intervalos Nomeados</vt:lpstr>
      </vt:variant>
      <vt:variant>
        <vt:i4>3</vt:i4>
      </vt:variant>
    </vt:vector>
  </HeadingPairs>
  <TitlesOfParts>
    <vt:vector size="6" baseType="lpstr">
      <vt:lpstr>ORÇAMENTO</vt:lpstr>
      <vt:lpstr>MEMORIA DE CALCULO</vt:lpstr>
      <vt:lpstr>CURVA ABC</vt:lpstr>
      <vt:lpstr>'MEMORIA DE CALCULO'!Area_de_impressao</vt:lpstr>
      <vt:lpstr>ORÇAMENTO!Area_de_impressao</vt:lpstr>
      <vt:lpstr>'CURVA ABC'!Titulos_de_impressao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SAMSUNG</cp:lastModifiedBy>
  <cp:revision>0</cp:revision>
  <cp:lastPrinted>2022-11-10T22:19:12Z</cp:lastPrinted>
  <dcterms:created xsi:type="dcterms:W3CDTF">2022-11-10T22:16:58Z</dcterms:created>
  <dcterms:modified xsi:type="dcterms:W3CDTF">2023-01-15T22:28:08Z</dcterms:modified>
</cp:coreProperties>
</file>